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B380D361-916F-442D-87A9-76430A54A045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ARALIK 2025" sheetId="19" r:id="rId1"/>
    <sheet name="OCAK 2026" sheetId="20" r:id="rId2"/>
    <sheet name="ŞUBAT 2026" sheetId="21" r:id="rId3"/>
    <sheet name="MART 2026" sheetId="22" r:id="rId4"/>
    <sheet name="NİSAN 2026" sheetId="23" r:id="rId5"/>
    <sheet name="MAYIS 2026" sheetId="24" r:id="rId6"/>
    <sheet name="HAZİRAN 2026" sheetId="25" r:id="rId7"/>
  </sheets>
  <definedNames>
    <definedName name="_xlnm.Print_Area" localSheetId="0">'ARALIK 2025'!$B$2:$J$41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N1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Q4" i="22"/>
  <c r="Q3" i="22"/>
  <c r="Q10" i="21"/>
  <c r="Q9" i="21"/>
  <c r="Q7" i="21"/>
  <c r="Q6" i="21"/>
  <c r="Q4" i="21"/>
  <c r="Q3" i="21"/>
  <c r="AC2" i="21"/>
  <c r="Q10" i="20"/>
  <c r="Q9" i="20"/>
  <c r="C37" i="23"/>
  <c r="F36" i="23"/>
  <c r="D35" i="23"/>
  <c r="D37" i="23" s="1"/>
  <c r="C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C37" i="22"/>
  <c r="F36" i="22"/>
  <c r="D35" i="22"/>
  <c r="D37" i="22" s="1"/>
  <c r="C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N1" i="21"/>
  <c r="Q7" i="20"/>
  <c r="Q6" i="20"/>
  <c r="Q4" i="20"/>
  <c r="Q3" i="20"/>
  <c r="Q7" i="19"/>
  <c r="Q4" i="19"/>
  <c r="N1" i="20"/>
  <c r="N1" i="19"/>
  <c r="F37" i="25" l="1"/>
  <c r="F37" i="24"/>
  <c r="J36" i="24" s="1"/>
  <c r="F37" i="23"/>
  <c r="J4" i="23" s="1"/>
  <c r="J4" i="25"/>
  <c r="J36" i="25"/>
  <c r="F37" i="22"/>
  <c r="J4" i="22" s="1"/>
  <c r="F37" i="21"/>
  <c r="J4" i="21" s="1"/>
  <c r="J5" i="21" s="1"/>
  <c r="Q6" i="19"/>
  <c r="Q3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4" i="24" l="1"/>
  <c r="J5" i="24" s="1"/>
  <c r="L36" i="24" s="1"/>
  <c r="J36" i="23"/>
  <c r="J5" i="25"/>
  <c r="L36" i="25" s="1"/>
  <c r="J36" i="22"/>
  <c r="J5" i="23"/>
  <c r="L36" i="23" s="1"/>
  <c r="J5" i="22"/>
  <c r="J36" i="21"/>
  <c r="L36" i="21" s="1"/>
  <c r="F37" i="20"/>
  <c r="J4" i="20" s="1"/>
  <c r="AC2" i="1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L36" i="22" l="1"/>
  <c r="J36" i="20"/>
  <c r="J5" i="20"/>
  <c r="F37" i="19"/>
  <c r="J4" i="19" s="1"/>
  <c r="L36" i="20" l="1"/>
  <c r="J36" i="19"/>
  <c r="J5" i="19"/>
  <c r="L36" i="19" l="1"/>
  <c r="J35" i="19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<sst xmlns="http://schemas.openxmlformats.org/spreadsheetml/2006/main" count="440" uniqueCount="71">
  <si>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</si>
  <si>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</si>
  <si>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</si>
  <si>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</si>
  <si>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</si>
  <si>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</si>
  <si>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</si>
  <si>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</si>
  <si>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</si>
  <si>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</si>
  <si>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</si>
  <si>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</si>
  <si>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</si>
  <si>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</si>
  <si>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</si>
  <si>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</si>
  <si>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</si>
  <si>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</si>
  <si>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</si>
  <si>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</si>
  <si>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</si>
  <si>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</si>
  <si>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</si>
  <si>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</si>
  <si>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</si>
  <si>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</si>
  <si>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</si>
  <si>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</si>
  <si>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</si>
  <si>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</si>
  <si>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</si>
  <si>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ADEM TUNA (DEVELİ)</t>
  </si>
  <si>
    <t>V.EYYÜPAĞA</t>
  </si>
  <si>
    <t>Satış</t>
  </si>
  <si>
    <t>KAMER S.SÜT YEMİ (KAMER" "A) 19 PRT.</t>
  </si>
  <si>
    <t>YM2</t>
  </si>
  <si>
    <t>Aralık Sütünden Kesilecek</t>
  </si>
  <si>
    <t>Z.ÇEK-254397</t>
  </si>
  <si>
    <t>OCAK SÜTÜNDEN KESİLECEK</t>
  </si>
  <si>
    <t>ARALIK SÜTÜNDEN KESİLDİ</t>
  </si>
  <si>
    <t>Kamer A 80 Ad.</t>
  </si>
  <si>
    <t>AVANS</t>
  </si>
  <si>
    <t>ÇEK</t>
  </si>
  <si>
    <t>ARALIK SÜTÜ</t>
  </si>
  <si>
    <t>OCAK 2026 SÜTÜ</t>
  </si>
  <si>
    <t>ŞUBAT 2026 SÜTÜ</t>
  </si>
  <si>
    <t>1. TAKSİT</t>
  </si>
  <si>
    <t>2. TAKSİT</t>
  </si>
  <si>
    <t>3. TAKSİT</t>
  </si>
  <si>
    <t>YEM FİYAT FARKI</t>
  </si>
  <si>
    <t>AD</t>
  </si>
  <si>
    <t>HORTUM 6 MT X 180 TL</t>
  </si>
  <si>
    <t>Z.EYYÜPAĞA</t>
  </si>
  <si>
    <t>ÜMÜT EVLİ TARAFINDAN ÖDENEN</t>
  </si>
  <si>
    <t>Kamer A 3 Ad.</t>
  </si>
  <si>
    <t>OCAK SÜTÜNE YAZILDI</t>
  </si>
  <si>
    <t>KAMER MISIR TAMAMLAYICI YEM</t>
  </si>
  <si>
    <t>YMA</t>
  </si>
  <si>
    <t>Şubat Sütünden Kesilecek</t>
  </si>
  <si>
    <t>Kamer Mısır 20 Ad.</t>
  </si>
  <si>
    <t>Kamer A 90 Ad.</t>
  </si>
  <si>
    <t>ŞUBAT SÜTÜNE YAZILDI</t>
  </si>
  <si>
    <t>Z.KATILIM</t>
  </si>
  <si>
    <t>KAMER MISIR FLAKE</t>
  </si>
  <si>
    <t>Mart Sütünden Kesilecek</t>
  </si>
  <si>
    <t>Kamer Mısır Flake 20 Ad.</t>
  </si>
  <si>
    <t>Kamer A 110 Ad.</t>
  </si>
  <si>
    <t>MART SÜTÜNE YAZILDI</t>
  </si>
  <si>
    <t>NİSANDAKİ İKİNCİ SÜT ÖDEMESİNDEN KESİLECEK</t>
  </si>
  <si>
    <t>NİSAN İKİNCİ HAFTA SÜTÜNDEN KESİLDİ.</t>
  </si>
  <si>
    <t>MAYIS SÜT PARASI İLK HAFTASI KESİLECEK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</si>
</sst>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2">
    <xf numFmtId="0" fontId="0" fillId="0" borderId="0"/>
    <xf numFmtId="0" fontId="13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25" applyNumberFormat="0" applyAlignment="0" applyProtection="0"/>
    <xf numFmtId="0" fontId="25" fillId="7" borderId="26" applyNumberFormat="0" applyAlignment="0" applyProtection="0"/>
    <xf numFmtId="0" fontId="26" fillId="7" borderId="25" applyNumberFormat="0" applyAlignment="0" applyProtection="0"/>
    <xf numFmtId="0" fontId="27" fillId="0" borderId="27" applyNumberFormat="0" applyFill="0" applyAlignment="0" applyProtection="0"/>
    <xf numFmtId="0" fontId="28" fillId="8" borderId="2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30" applyNumberFormat="0" applyFill="0" applyAlignment="0" applyProtection="0"/>
    <xf numFmtId="0" fontId="31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1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6" fillId="0" borderId="0"/>
    <xf numFmtId="0" fontId="12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43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59">
    <xf numFmtId="0" fontId="0" fillId="0" borderId="0" xfId="0"/>
    <xf numFmtId="0" fontId="14" fillId="0" borderId="4" xfId="0" applyFont="1" applyBorder="1" applyAlignment="1">
      <alignment horizontal="center"/>
    </xf>
    <xf numFmtId="3" fontId="14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4" fontId="1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4" fontId="0" fillId="0" borderId="9" xfId="0" applyNumberFormat="1" applyBorder="1"/>
    <xf numFmtId="49" fontId="6" fillId="0" borderId="0" xfId="230" applyNumberFormat="1" applyAlignment="1">
      <alignment horizontal="left"/>
    </xf>
    <xf numFmtId="168" fontId="7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7" fillId="2" borderId="9" xfId="210" applyNumberFormat="1" applyFill="1" applyBorder="1" applyAlignment="1">
      <alignment horizontal="right"/>
    </xf>
    <xf numFmtId="49" fontId="7" fillId="2" borderId="9" xfId="210" applyNumberFormat="1" applyFill="1" applyBorder="1" applyAlignment="1">
      <alignment horizontal="left"/>
    </xf>
    <xf numFmtId="164" fontId="7" fillId="2" borderId="9" xfId="210" applyNumberFormat="1" applyFill="1" applyBorder="1"/>
    <xf numFmtId="169" fontId="7" fillId="2" borderId="9" xfId="210" applyNumberFormat="1" applyFill="1" applyBorder="1" applyAlignment="1">
      <alignment horizontal="right"/>
    </xf>
    <xf numFmtId="4" fontId="7" fillId="2" borderId="9" xfId="210" applyNumberFormat="1" applyFill="1" applyBorder="1" applyAlignment="1">
      <alignment horizontal="right"/>
    </xf>
    <xf numFmtId="0" fontId="7" fillId="2" borderId="9" xfId="210" applyFill="1" applyBorder="1"/>
    <xf numFmtId="43" fontId="0" fillId="34" borderId="9" xfId="250" applyFont="1" applyFill="1" applyBorder="1"/>
    <xf numFmtId="43" fontId="14" fillId="0" borderId="9" xfId="250" applyFont="1" applyBorder="1"/>
    <xf numFmtId="0" fontId="0" fillId="0" borderId="9" xfId="0" applyBorder="1" applyAlignment="1">
      <alignment horizontal="center"/>
    </xf>
    <xf numFmtId="4" fontId="5" fillId="2" borderId="9" xfId="251" applyNumberFormat="1" applyFill="1" applyBorder="1" applyAlignment="1">
      <alignment horizontal="right"/>
    </xf>
    <xf numFmtId="4" fontId="5" fillId="0" borderId="9" xfId="251" applyNumberFormat="1" applyFill="1" applyBorder="1" applyAlignment="1">
      <alignment horizontal="right"/>
    </xf>
    <xf numFmtId="0" fontId="0" fillId="34" borderId="9" xfId="0" applyFill="1" applyBorder="1"/>
    <xf numFmtId="4" fontId="5" fillId="34" borderId="9" xfId="251" applyNumberFormat="1" applyFill="1" applyBorder="1" applyAlignment="1">
      <alignment horizontal="right"/>
    </xf>
    <xf numFmtId="14" fontId="0" fillId="34" borderId="9" xfId="0" applyNumberFormat="1" applyFill="1" applyBorder="1"/>
    <xf numFmtId="164" fontId="6" fillId="35" borderId="9" xfId="230" applyNumberFormat="1" applyFill="1" applyBorder="1"/>
    <xf numFmtId="49" fontId="7" fillId="35" borderId="9" xfId="210" applyNumberFormat="1" applyFill="1" applyBorder="1" applyAlignment="1">
      <alignment horizontal="left"/>
    </xf>
    <xf numFmtId="167" fontId="6" fillId="35" borderId="9" xfId="230" applyNumberFormat="1" applyFill="1" applyBorder="1" applyAlignment="1">
      <alignment horizontal="right"/>
    </xf>
    <xf numFmtId="14" fontId="0" fillId="35" borderId="9" xfId="0" applyNumberFormat="1" applyFill="1" applyBorder="1"/>
    <xf numFmtId="0" fontId="0" fillId="35" borderId="9" xfId="0" applyFill="1" applyBorder="1"/>
    <xf numFmtId="168" fontId="6" fillId="35" borderId="9" xfId="230" applyNumberFormat="1" applyFill="1" applyBorder="1" applyAlignment="1">
      <alignment horizontal="left"/>
    </xf>
    <xf numFmtId="49" fontId="6" fillId="35" borderId="9" xfId="230" applyNumberFormat="1" applyFill="1" applyBorder="1" applyAlignment="1">
      <alignment horizontal="left"/>
    </xf>
    <xf numFmtId="0" fontId="4" fillId="2" borderId="9" xfId="252" applyFill="1" applyBorder="1"/>
    <xf numFmtId="169" fontId="6" fillId="35" borderId="9" xfId="230" applyNumberFormat="1" applyFill="1" applyBorder="1" applyAlignment="1">
      <alignment horizontal="right"/>
    </xf>
    <xf numFmtId="4" fontId="4" fillId="2" borderId="9" xfId="252" applyNumberFormat="1" applyFill="1" applyBorder="1" applyAlignment="1">
      <alignment horizontal="right"/>
    </xf>
    <xf numFmtId="169" fontId="4" fillId="2" borderId="9" xfId="252" applyNumberFormat="1" applyFill="1" applyBorder="1" applyAlignment="1">
      <alignment horizontal="right"/>
    </xf>
    <xf numFmtId="3" fontId="4" fillId="2" borderId="9" xfId="252" applyNumberFormat="1" applyFill="1" applyBorder="1"/>
    <xf numFmtId="49" fontId="4" fillId="2" borderId="9" xfId="252" applyNumberFormat="1" applyFill="1" applyBorder="1" applyAlignment="1">
      <alignment horizontal="left"/>
    </xf>
    <xf numFmtId="167" fontId="4" fillId="2" borderId="9" xfId="252" applyNumberFormat="1" applyFill="1" applyBorder="1" applyAlignment="1">
      <alignment horizontal="right"/>
    </xf>
    <xf numFmtId="168" fontId="4" fillId="2" borderId="9" xfId="252" applyNumberFormat="1" applyFill="1" applyBorder="1" applyAlignment="1">
      <alignment horizontal="left"/>
    </xf>
    <xf numFmtId="4" fontId="6" fillId="35" borderId="9" xfId="230" applyNumberFormat="1" applyFill="1" applyBorder="1" applyAlignment="1">
      <alignment horizontal="right"/>
    </xf>
    <xf numFmtId="0" fontId="6" fillId="35" borderId="9" xfId="230" applyFill="1" applyBorder="1"/>
    <xf numFmtId="168" fontId="4" fillId="35" borderId="9" xfId="252" applyNumberFormat="1" applyFill="1" applyBorder="1" applyAlignment="1">
      <alignment horizontal="left"/>
    </xf>
    <xf numFmtId="167" fontId="4" fillId="35" borderId="9" xfId="252" applyNumberFormat="1" applyFill="1" applyBorder="1" applyAlignment="1">
      <alignment horizontal="right"/>
    </xf>
    <xf numFmtId="49" fontId="4" fillId="35" borderId="9" xfId="252" applyNumberFormat="1" applyFill="1" applyBorder="1" applyAlignment="1">
      <alignment horizontal="left"/>
    </xf>
    <xf numFmtId="3" fontId="4" fillId="35" borderId="9" xfId="252" applyNumberFormat="1" applyFill="1" applyBorder="1"/>
    <xf numFmtId="169" fontId="4" fillId="35" borderId="9" xfId="252" applyNumberFormat="1" applyFill="1" applyBorder="1" applyAlignment="1">
      <alignment horizontal="right"/>
    </xf>
    <xf numFmtId="4" fontId="4" fillId="35" borderId="9" xfId="252" applyNumberFormat="1" applyFill="1" applyBorder="1" applyAlignment="1">
      <alignment horizontal="right"/>
    </xf>
    <xf numFmtId="0" fontId="4" fillId="35" borderId="9" xfId="252" applyFill="1" applyBorder="1"/>
    <xf numFmtId="43" fontId="0" fillId="34" borderId="9" xfId="46" applyFont="1" applyFill="1" applyBorder="1"/>
    <xf numFmtId="168" fontId="6" fillId="2" borderId="9" xfId="230" applyNumberFormat="1" applyFill="1" applyBorder="1" applyAlignment="1">
      <alignment horizontal="left"/>
    </xf>
    <xf numFmtId="167" fontId="6" fillId="2" borderId="9" xfId="230" applyNumberFormat="1" applyFill="1" applyBorder="1" applyAlignment="1">
      <alignment horizontal="right"/>
    </xf>
    <xf numFmtId="49" fontId="6" fillId="2" borderId="9" xfId="230" applyNumberFormat="1" applyFill="1" applyBorder="1" applyAlignment="1">
      <alignment horizontal="left"/>
    </xf>
    <xf numFmtId="164" fontId="6" fillId="2" borderId="9" xfId="230" applyNumberFormat="1" applyFill="1" applyBorder="1"/>
    <xf numFmtId="169" fontId="6" fillId="2" borderId="9" xfId="230" applyNumberFormat="1" applyFill="1" applyBorder="1" applyAlignment="1">
      <alignment horizontal="right"/>
    </xf>
    <xf numFmtId="4" fontId="6" fillId="2" borderId="9" xfId="230" applyNumberFormat="1" applyFill="1" applyBorder="1" applyAlignment="1">
      <alignment horizontal="right"/>
    </xf>
    <xf numFmtId="0" fontId="6" fillId="2" borderId="9" xfId="230" applyFill="1" applyBorder="1"/>
    <xf numFmtId="0" fontId="3" fillId="0" borderId="9" xfId="272" applyFill="1" applyBorder="1"/>
    <xf numFmtId="4" fontId="3" fillId="0" borderId="9" xfId="272" applyNumberFormat="1" applyFill="1" applyBorder="1" applyAlignment="1">
      <alignment horizontal="right"/>
    </xf>
    <xf numFmtId="169" fontId="3" fillId="0" borderId="9" xfId="272" applyNumberFormat="1" applyFill="1" applyBorder="1" applyAlignment="1">
      <alignment horizontal="right"/>
    </xf>
    <xf numFmtId="3" fontId="3" fillId="0" borderId="9" xfId="272" applyNumberFormat="1" applyFill="1" applyBorder="1"/>
    <xf numFmtId="168" fontId="3" fillId="0" borderId="9" xfId="272" applyNumberFormat="1" applyFill="1" applyBorder="1" applyAlignment="1">
      <alignment horizontal="left"/>
    </xf>
    <xf numFmtId="167" fontId="3" fillId="0" borderId="9" xfId="272" applyNumberFormat="1" applyFill="1" applyBorder="1" applyAlignment="1">
      <alignment horizontal="right"/>
    </xf>
    <xf numFmtId="49" fontId="3" fillId="0" borderId="9" xfId="272" applyNumberFormat="1" applyFill="1" applyBorder="1" applyAlignment="1">
      <alignment horizontal="left"/>
    </xf>
    <xf numFmtId="164" fontId="3" fillId="0" borderId="9" xfId="272" applyNumberFormat="1" applyFill="1" applyBorder="1"/>
    <xf numFmtId="168" fontId="3" fillId="2" borderId="9" xfId="272" applyNumberFormat="1" applyFill="1" applyBorder="1" applyAlignment="1">
      <alignment horizontal="left"/>
    </xf>
    <xf numFmtId="167" fontId="3" fillId="2" borderId="9" xfId="272" applyNumberFormat="1" applyFill="1" applyBorder="1" applyAlignment="1">
      <alignment horizontal="right"/>
    </xf>
    <xf numFmtId="49" fontId="3" fillId="2" borderId="9" xfId="272" applyNumberFormat="1" applyFill="1" applyBorder="1" applyAlignment="1">
      <alignment horizontal="left"/>
    </xf>
    <xf numFmtId="3" fontId="3" fillId="2" borderId="9" xfId="272" applyNumberFormat="1" applyFill="1" applyBorder="1"/>
    <xf numFmtId="169" fontId="3" fillId="2" borderId="9" xfId="272" applyNumberFormat="1" applyFill="1" applyBorder="1" applyAlignment="1">
      <alignment horizontal="right"/>
    </xf>
    <xf numFmtId="4" fontId="3" fillId="2" borderId="9" xfId="272" applyNumberFormat="1" applyFill="1" applyBorder="1" applyAlignment="1">
      <alignment horizontal="right"/>
    </xf>
    <xf numFmtId="0" fontId="3" fillId="2" borderId="9" xfId="272" applyFill="1" applyBorder="1"/>
    <xf numFmtId="164" fontId="3" fillId="2" borderId="9" xfId="272" applyNumberFormat="1" applyFill="1" applyBorder="1"/>
    <xf numFmtId="2" fontId="0" fillId="34" borderId="9" xfId="0" applyNumberFormat="1" applyFill="1" applyBorder="1"/>
    <xf numFmtId="4" fontId="2" fillId="0" borderId="9" xfId="292" applyNumberFormat="1" applyBorder="1" applyAlignment="1">
      <alignment horizontal="right"/>
    </xf>
    <xf numFmtId="168" fontId="2" fillId="0" borderId="9" xfId="292" applyNumberFormat="1" applyBorder="1" applyAlignment="1">
      <alignment horizontal="left"/>
    </xf>
    <xf numFmtId="168" fontId="2" fillId="2" borderId="9" xfId="292" applyNumberFormat="1" applyFill="1" applyBorder="1" applyAlignment="1">
      <alignment horizontal="left"/>
    </xf>
    <xf numFmtId="167" fontId="2" fillId="2" borderId="9" xfId="292" applyNumberFormat="1" applyFill="1" applyBorder="1" applyAlignment="1">
      <alignment horizontal="right"/>
    </xf>
    <xf numFmtId="49" fontId="2" fillId="2" borderId="9" xfId="292" applyNumberFormat="1" applyFill="1" applyBorder="1" applyAlignment="1">
      <alignment horizontal="left"/>
    </xf>
    <xf numFmtId="3" fontId="2" fillId="2" borderId="9" xfId="292" applyNumberFormat="1" applyFill="1" applyBorder="1"/>
    <xf numFmtId="169" fontId="2" fillId="2" borderId="9" xfId="292" applyNumberFormat="1" applyFill="1" applyBorder="1" applyAlignment="1">
      <alignment horizontal="right"/>
    </xf>
    <xf numFmtId="4" fontId="2" fillId="2" borderId="9" xfId="292" applyNumberFormat="1" applyFill="1" applyBorder="1" applyAlignment="1">
      <alignment horizontal="right"/>
    </xf>
    <xf numFmtId="164" fontId="2" fillId="2" borderId="9" xfId="292" applyNumberFormat="1" applyFill="1" applyBorder="1"/>
    <xf numFmtId="0" fontId="2" fillId="2" borderId="9" xfId="292" applyFill="1" applyBorder="1"/>
    <xf numFmtId="49" fontId="1" fillId="0" borderId="0" xfId="312" applyNumberFormat="1" applyAlignment="1">
      <alignment horizontal="left"/>
    </xf>
    <xf numFmtId="168" fontId="1" fillId="2" borderId="0" xfId="312" applyNumberFormat="1" applyFill="1" applyAlignment="1">
      <alignment horizontal="left"/>
    </xf>
    <xf numFmtId="0" fontId="1" fillId="2" borderId="0" xfId="312" applyFill="1"/>
    <xf numFmtId="49" fontId="1" fillId="2" borderId="0" xfId="312" applyNumberFormat="1" applyFill="1" applyAlignment="1">
      <alignment horizontal="left"/>
    </xf>
    <xf numFmtId="167" fontId="1" fillId="2" borderId="0" xfId="312" applyNumberFormat="1" applyFill="1" applyAlignment="1">
      <alignment horizontal="right"/>
    </xf>
    <xf numFmtId="3" fontId="1" fillId="2" borderId="0" xfId="312" applyNumberFormat="1" applyFill="1"/>
    <xf numFmtId="169" fontId="1" fillId="2" borderId="0" xfId="312" applyNumberFormat="1" applyFill="1" applyAlignment="1">
      <alignment horizontal="right"/>
    </xf>
    <xf numFmtId="4" fontId="1" fillId="2" borderId="0" xfId="312" applyNumberFormat="1" applyFill="1" applyAlignment="1">
      <alignment horizontal="right"/>
    </xf>
    <xf numFmtId="43" fontId="0" fillId="0" borderId="0" xfId="250" applyFont="1"/>
    <xf numFmtId="165" fontId="0" fillId="0" borderId="31" xfId="0" applyNumberFormat="1" applyBorder="1"/>
    <xf numFmtId="168" fontId="1" fillId="0" borderId="9" xfId="312" applyNumberFormat="1" applyFill="1" applyBorder="1" applyAlignment="1">
      <alignment horizontal="left"/>
    </xf>
    <xf numFmtId="49" fontId="1" fillId="0" borderId="9" xfId="312" applyNumberFormat="1" applyFill="1" applyBorder="1" applyAlignment="1">
      <alignment horizontal="left"/>
    </xf>
    <xf numFmtId="3" fontId="1" fillId="0" borderId="9" xfId="312" applyNumberFormat="1" applyFill="1" applyBorder="1"/>
    <xf numFmtId="49" fontId="0" fillId="0" borderId="0" xfId="0" applyNumberFormat="1" applyAlignment="1">
      <alignment horizontal="left"/>
    </xf>
    <xf numFmtId="168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7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0" fontId="0" fillId="34" borderId="9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6" borderId="0" xfId="0" applyFill="1" applyAlignment="1">
      <alignment horizontal="center"/>
    </xf>
  </cellXfs>
  <cellStyles count="332">
    <cellStyle name="%20 - Vurgu1" xfId="19" builtinId="30" customBuiltin="1"/>
    <cellStyle name="%20 - Vurgu1 10" xfId="212" xr:uid="{DD1ADCE2-9DD7-437D-9741-BB3E334F8211}"/>
    <cellStyle name="%20 - Vurgu1 11" xfId="232" xr:uid="{227B1C9A-7A8F-4F54-BBD1-87F344E6BBC2}"/>
    <cellStyle name="%20 - Vurgu1 12" xfId="254" xr:uid="{36A3457B-55E1-4E9A-AB8E-B880DA2F1DBF}"/>
    <cellStyle name="%20 - Vurgu1 13" xfId="274" xr:uid="{332073A9-B741-496C-A5B9-243D2053159E}"/>
    <cellStyle name="%20 - Vurgu1 14" xfId="294" xr:uid="{F37EA587-7ACB-4338-80BE-997FB7824DAB}"/>
    <cellStyle name="%20 - Vurgu1 15" xfId="314" xr:uid="{0A7A1812-7D22-4E79-8844-56912A7E41E4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14651BAA-7E3F-4946-8FE0-C3B83B8F4A80}"/>
    <cellStyle name="%20 - Vurgu2 11" xfId="235" xr:uid="{A2F63E8D-003A-4C9F-BFBD-DB6BD04A3FBA}"/>
    <cellStyle name="%20 - Vurgu2 12" xfId="257" xr:uid="{FBF6260B-2503-480F-A64A-CFB49E662088}"/>
    <cellStyle name="%20 - Vurgu2 13" xfId="277" xr:uid="{F216007A-EDF7-4DA9-AFB1-155AB8015B9A}"/>
    <cellStyle name="%20 - Vurgu2 14" xfId="297" xr:uid="{E12A67EB-FEB1-411A-9C77-3372BA0FD619}"/>
    <cellStyle name="%20 - Vurgu2 15" xfId="317" xr:uid="{E970FF24-ADCB-4262-88B7-78AC60630B9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D2AEE8E9-B4B6-4B06-81E0-334D915E3578}"/>
    <cellStyle name="%20 - Vurgu3 11" xfId="238" xr:uid="{94FBAFC0-D94D-4397-B0C9-7B8B5AFFF2AF}"/>
    <cellStyle name="%20 - Vurgu3 12" xfId="260" xr:uid="{F3E2607E-2E1B-4E4F-9E25-B38730F0A86D}"/>
    <cellStyle name="%20 - Vurgu3 13" xfId="280" xr:uid="{17EFACFC-3DB6-4288-8D36-705293A93A2E}"/>
    <cellStyle name="%20 - Vurgu3 14" xfId="300" xr:uid="{7FF0422E-B89D-4D40-B997-E979D47F3821}"/>
    <cellStyle name="%20 - Vurgu3 15" xfId="320" xr:uid="{A135BA5B-5E85-4BDB-B92C-9691841A9FD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48E39EC0-3507-4991-A112-E2ACD745A75E}"/>
    <cellStyle name="%20 - Vurgu4 11" xfId="241" xr:uid="{CA8A8416-E3D8-43C6-AC94-129F3957BFE7}"/>
    <cellStyle name="%20 - Vurgu4 12" xfId="263" xr:uid="{B6B04814-995C-4F71-81BC-1BD5D393AE31}"/>
    <cellStyle name="%20 - Vurgu4 13" xfId="283" xr:uid="{D01FE66C-935A-44FC-81FE-897F260C8E18}"/>
    <cellStyle name="%20 - Vurgu4 14" xfId="303" xr:uid="{00144088-1EF5-4A7F-8670-552F81859233}"/>
    <cellStyle name="%20 - Vurgu4 15" xfId="323" xr:uid="{091AD881-FE8A-448E-BA39-28599DE8D74E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AF59C99E-5E57-40B7-BB15-F29B7BCBE2F2}"/>
    <cellStyle name="%20 - Vurgu5 11" xfId="244" xr:uid="{B968D725-13EF-4ECD-A569-08DFA05E587C}"/>
    <cellStyle name="%20 - Vurgu5 12" xfId="266" xr:uid="{6B156E91-7153-4C39-96CD-FDD3ECAE178D}"/>
    <cellStyle name="%20 - Vurgu5 13" xfId="286" xr:uid="{ABBF34A8-824F-447E-9D73-99D58B10C43A}"/>
    <cellStyle name="%20 - Vurgu5 14" xfId="306" xr:uid="{9495F02D-35BE-450F-9E75-EA6D156B7E41}"/>
    <cellStyle name="%20 - Vurgu5 15" xfId="326" xr:uid="{9D8FD586-7C99-4207-892E-F25DFC85B8A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884CAEEA-9E4C-4285-BB31-D59307D82CC8}"/>
    <cellStyle name="%20 - Vurgu6 11" xfId="247" xr:uid="{299255BD-C1C2-4314-A78D-38D18510032C}"/>
    <cellStyle name="%20 - Vurgu6 12" xfId="269" xr:uid="{16574176-3F7F-45E0-AFE9-9040EBD69FB3}"/>
    <cellStyle name="%20 - Vurgu6 13" xfId="289" xr:uid="{1A3A9F39-F6A3-4F04-98CD-01E2DBF69BF7}"/>
    <cellStyle name="%20 - Vurgu6 14" xfId="309" xr:uid="{EC9F322C-BC65-4428-94D8-294FB91B91DE}"/>
    <cellStyle name="%20 - Vurgu6 15" xfId="329" xr:uid="{45FA2C9B-9E28-4D49-A066-3B1141F608D1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2EDCFA54-D2E9-4174-8C98-06315FE45638}"/>
    <cellStyle name="%40 - Vurgu1 11" xfId="233" xr:uid="{962A48A3-F743-4F71-9D50-4F8C575F71D4}"/>
    <cellStyle name="%40 - Vurgu1 12" xfId="255" xr:uid="{27FD7CFB-B0ED-4171-B5F4-1B1DA662901E}"/>
    <cellStyle name="%40 - Vurgu1 13" xfId="275" xr:uid="{2B86065D-CAC7-4F04-8A2C-16B61AAC29B0}"/>
    <cellStyle name="%40 - Vurgu1 14" xfId="295" xr:uid="{9973031E-E8A3-42EB-978B-DD7643F70D8B}"/>
    <cellStyle name="%40 - Vurgu1 15" xfId="315" xr:uid="{B9D6771E-84A7-4547-9E6B-6EE044E090E8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40E817D4-E407-4AE5-B2BF-2E95352662D4}"/>
    <cellStyle name="%40 - Vurgu2 11" xfId="236" xr:uid="{E0A484A3-CEFE-45DB-894F-0F015C2F65F8}"/>
    <cellStyle name="%40 - Vurgu2 12" xfId="258" xr:uid="{F69922C1-B3EF-44A3-A16B-C5A778A41E55}"/>
    <cellStyle name="%40 - Vurgu2 13" xfId="278" xr:uid="{95ED4DCD-E54A-451B-8F1B-E1DF99B03E48}"/>
    <cellStyle name="%40 - Vurgu2 14" xfId="298" xr:uid="{09876DD2-5C1E-42B3-B411-06EA2ED50C8D}"/>
    <cellStyle name="%40 - Vurgu2 15" xfId="318" xr:uid="{EB73D6DF-D511-4FA7-AD73-54BC3443ED2B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7C3F38D8-DFCC-4D3D-AB00-2CC53D6004D5}"/>
    <cellStyle name="%40 - Vurgu3 11" xfId="239" xr:uid="{F2CB4677-75C0-456F-B3BF-49CD92BDB69D}"/>
    <cellStyle name="%40 - Vurgu3 12" xfId="261" xr:uid="{43AE1B7A-2986-4CF0-AAA3-6C706AAD76C1}"/>
    <cellStyle name="%40 - Vurgu3 13" xfId="281" xr:uid="{8CF9A2B8-7778-47BC-AD0C-9DE1F9FDEA7B}"/>
    <cellStyle name="%40 - Vurgu3 14" xfId="301" xr:uid="{6312A7B6-628B-464E-8866-C520F5FDEB4C}"/>
    <cellStyle name="%40 - Vurgu3 15" xfId="321" xr:uid="{E254C4D6-E65D-4B6C-AB79-460823CEC72F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5F450E32-ACBE-43E1-868B-5430F91FDAF0}"/>
    <cellStyle name="%40 - Vurgu4 11" xfId="242" xr:uid="{D69F3B37-BDBE-4FB8-96D6-4151C78E4955}"/>
    <cellStyle name="%40 - Vurgu4 12" xfId="264" xr:uid="{435C4C33-DF82-40D7-89D0-471F7639481A}"/>
    <cellStyle name="%40 - Vurgu4 13" xfId="284" xr:uid="{5DA9BF00-0C16-426B-B9F7-A4ED8C7B7BF9}"/>
    <cellStyle name="%40 - Vurgu4 14" xfId="304" xr:uid="{37837C91-43C0-4555-B57C-421AAB52935B}"/>
    <cellStyle name="%40 - Vurgu4 15" xfId="324" xr:uid="{BEE6A2B9-E11B-408F-B70E-3FDDB4492358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2231C64C-70FC-4D05-BDB7-C6B7D282F474}"/>
    <cellStyle name="%40 - Vurgu5 11" xfId="245" xr:uid="{AA601955-849C-4FCE-8C49-F0B815ABC3BF}"/>
    <cellStyle name="%40 - Vurgu5 12" xfId="267" xr:uid="{F42EF0A0-DE68-45BF-8C73-7BFDCBCE9BBF}"/>
    <cellStyle name="%40 - Vurgu5 13" xfId="287" xr:uid="{5DFDF4DB-713E-42FC-88F0-15C2DBF04F3D}"/>
    <cellStyle name="%40 - Vurgu5 14" xfId="307" xr:uid="{4B59DB6F-34C8-47A2-BD41-22E65D748D33}"/>
    <cellStyle name="%40 - Vurgu5 15" xfId="327" xr:uid="{4545C52E-88C9-44CA-8DB8-6F44AC2D7197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C3B1ED3F-3C9B-42E0-911B-B04E4CEFE338}"/>
    <cellStyle name="%40 - Vurgu6 11" xfId="248" xr:uid="{2C62BBAE-F264-493F-8D8C-B89DCD95EFEA}"/>
    <cellStyle name="%40 - Vurgu6 12" xfId="270" xr:uid="{4F921EB0-B047-4D15-BEC3-65118CA33BE2}"/>
    <cellStyle name="%40 - Vurgu6 13" xfId="290" xr:uid="{91949BB4-9C16-43EA-B637-E87F9E3741C3}"/>
    <cellStyle name="%40 - Vurgu6 14" xfId="310" xr:uid="{F1BB37DA-0A5F-45BB-9C3E-0099D183A5A0}"/>
    <cellStyle name="%40 - Vurgu6 15" xfId="330" xr:uid="{116F6A3E-1D79-418C-9AF1-E7F1B43B8D91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FE53CCD5-7C9A-4128-B4D4-B75D6F5C3EA3}"/>
    <cellStyle name="%60 - Vurgu1 11" xfId="234" xr:uid="{2DBFBEB5-05CB-4591-950D-E18CE4FB9BB2}"/>
    <cellStyle name="%60 - Vurgu1 12" xfId="256" xr:uid="{4B7E5D45-73C2-44F3-9BCB-4EBF05B65ACA}"/>
    <cellStyle name="%60 - Vurgu1 13" xfId="276" xr:uid="{E47E1E61-7A01-4352-AEE4-200D8FFFB3AA}"/>
    <cellStyle name="%60 - Vurgu1 14" xfId="296" xr:uid="{253E8E2E-9014-4228-A23E-CC544F1A4D85}"/>
    <cellStyle name="%60 - Vurgu1 15" xfId="316" xr:uid="{AF85686F-38EA-4896-BDA1-58C257B1B735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4A169F98-54E5-4274-8361-B4C09C5A4198}"/>
    <cellStyle name="%60 - Vurgu2 11" xfId="237" xr:uid="{516455F0-7DF5-4D68-AAAD-FD213E114658}"/>
    <cellStyle name="%60 - Vurgu2 12" xfId="259" xr:uid="{080B73A7-47D2-4308-8C17-BCA91A4ADD46}"/>
    <cellStyle name="%60 - Vurgu2 13" xfId="279" xr:uid="{8B9FF016-3A55-4906-A10D-52FB259793DB}"/>
    <cellStyle name="%60 - Vurgu2 14" xfId="299" xr:uid="{D283CA47-38AE-4668-9FFD-4E49B83F611F}"/>
    <cellStyle name="%60 - Vurgu2 15" xfId="319" xr:uid="{10C20DD7-55CE-43C7-A1A7-802EF45D0DF8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CA4AA261-FCC2-483D-BADD-99527EE6EDC1}"/>
    <cellStyle name="%60 - Vurgu3 11" xfId="240" xr:uid="{25F99BB2-7F23-43FB-A91C-41C241AED191}"/>
    <cellStyle name="%60 - Vurgu3 12" xfId="262" xr:uid="{95059635-D8DA-4E2C-A91E-440D6DE045AA}"/>
    <cellStyle name="%60 - Vurgu3 13" xfId="282" xr:uid="{53C418B3-561C-4157-8CD1-ADC18A6DB764}"/>
    <cellStyle name="%60 - Vurgu3 14" xfId="302" xr:uid="{0B29FEDF-910C-467E-8815-8486E1F385AB}"/>
    <cellStyle name="%60 - Vurgu3 15" xfId="322" xr:uid="{6B3445FA-AE09-4C61-90E1-268147738EB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8FC8355F-C7EA-4A90-A342-895BCC5E57C0}"/>
    <cellStyle name="%60 - Vurgu4 11" xfId="243" xr:uid="{4685AB9C-3F27-4D14-BBE5-EC5C103780E3}"/>
    <cellStyle name="%60 - Vurgu4 12" xfId="265" xr:uid="{B1CB43BB-D321-4EBB-8729-5E405AD2C890}"/>
    <cellStyle name="%60 - Vurgu4 13" xfId="285" xr:uid="{2199FBFE-FDE9-4579-AB2D-FFD9657FA4B8}"/>
    <cellStyle name="%60 - Vurgu4 14" xfId="305" xr:uid="{C0C63DB4-B61E-4970-8B91-B5B267DE5113}"/>
    <cellStyle name="%60 - Vurgu4 15" xfId="325" xr:uid="{2EE79394-2865-4172-A171-6CF7472AE518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44F70CB5-8AB0-48BB-88D9-5CAEB9016488}"/>
    <cellStyle name="%60 - Vurgu5 11" xfId="246" xr:uid="{02427733-EA2B-4929-A7EE-8626533D768D}"/>
    <cellStyle name="%60 - Vurgu5 12" xfId="268" xr:uid="{7C489171-AEF6-4BF5-BF33-872522B5DE7D}"/>
    <cellStyle name="%60 - Vurgu5 13" xfId="288" xr:uid="{BA3A96FD-EC8D-41A9-A17E-F08454346432}"/>
    <cellStyle name="%60 - Vurgu5 14" xfId="308" xr:uid="{0B745C7F-019A-4718-81AD-CD5A3376EDCD}"/>
    <cellStyle name="%60 - Vurgu5 15" xfId="328" xr:uid="{D736E21D-C252-475B-934D-8E5AC6F46FA5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0A15D51-14D9-46BB-9CBA-50EDE4BEE6CD}"/>
    <cellStyle name="%60 - Vurgu6 11" xfId="249" xr:uid="{5AB8B99A-71B1-454B-97E5-E472742BE2C4}"/>
    <cellStyle name="%60 - Vurgu6 12" xfId="271" xr:uid="{864683B4-3CA4-4E78-865D-965BCEDB286E}"/>
    <cellStyle name="%60 - Vurgu6 13" xfId="291" xr:uid="{F43F9BF9-A6F9-4D48-A387-C24F92D7B486}"/>
    <cellStyle name="%60 - Vurgu6 14" xfId="311" xr:uid="{BC28387C-73DC-4AC7-99C0-492C7C09BB54}"/>
    <cellStyle name="%60 - Vurgu6 15" xfId="331" xr:uid="{1447667B-7F9B-4A1D-B3CF-D5BAF1E3492B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1D30B37-EAC9-4314-8017-4CE14F6689AE}"/>
    <cellStyle name="Normal 16" xfId="230" xr:uid="{07DDB57B-7448-450D-BCA2-7C205F65DF63}"/>
    <cellStyle name="Normal 17" xfId="252" xr:uid="{BAC4BA4D-0205-46B0-A366-80F5C7BB17C4}"/>
    <cellStyle name="Normal 18" xfId="272" xr:uid="{C3AD1E65-3ED5-4AE4-AEEE-40D36F7DD817}"/>
    <cellStyle name="Normal 19" xfId="292" xr:uid="{1EF3CE54-7BA8-4229-8B57-63EF9D7F2DA0}"/>
    <cellStyle name="Normal 2" xfId="47" xr:uid="{5AA281CE-7654-48E3-B4A7-93E3DD1EC944}"/>
    <cellStyle name="Normal 20" xfId="312" xr:uid="{E963B53C-247C-441E-94C6-A8510C49DB4A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42" xfId="251" xr:uid="{705C58BB-E7D3-4FB2-8396-54FEBA1CDC46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DF1C4B35-BB0F-4786-8A57-299F704179E5}"/>
    <cellStyle name="Not 13" xfId="231" xr:uid="{A7AF6CA8-2EE1-4CF9-86A5-0BEF372185BB}"/>
    <cellStyle name="Not 14" xfId="253" xr:uid="{AC0F1BFB-8429-4C86-A9FD-CD45CE5E54B2}"/>
    <cellStyle name="Not 15" xfId="273" xr:uid="{6ABBE839-1693-4F3D-9E7E-DE44387197E4}"/>
    <cellStyle name="Not 16" xfId="293" xr:uid="{621EF1DC-A10D-4665-92A6-5D07CFB82AE1}"/>
    <cellStyle name="Not 17" xfId="313" xr:uid="{7DCF82CF-6311-4879-B7E6-873EB16D7F25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sheetPr>
    <pageSetUpPr fitToPage="1"/>
  </sheetPr>
  <dimension ref="B1:AC43"/>
  <sheetViews>
    <sheetView zoomScale="85" zoomScaleNormal="85" workbookViewId="0">
      <selection activeCell="J6" sqref="J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6.7109375" bestFit="1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SUBTOTAL(109,N4:N38)</f>
        <v>67000</v>
      </c>
    </row>
    <row r="2" spans="2:29" ht="25.5" customHeight="1" thickBot="1" x14ac:dyDescent="0.3">
      <c r="B2" s="147" t="s">
        <v>31</v>
      </c>
      <c r="C2" s="148"/>
      <c r="D2" s="148"/>
      <c r="E2" s="148"/>
      <c r="F2" s="148"/>
      <c r="G2" s="148"/>
      <c r="H2" s="148"/>
      <c r="I2" s="148"/>
      <c r="J2" s="149"/>
      <c r="L2" s="155" t="s">
        <v>41</v>
      </c>
      <c r="M2" s="156"/>
      <c r="N2" s="15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2160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 t="s">
        <v>0</v>
      </c>
      <c r="M3" s="59" t="s">
        <v>5</v>
      </c>
      <c r="N3" s="59" t="s">
        <v>4</v>
      </c>
      <c r="P3" s="49">
        <v>46009</v>
      </c>
      <c r="Q3" s="13">
        <f>R3-P3</f>
        <v>13</v>
      </c>
      <c r="R3" s="50">
        <v>46022</v>
      </c>
      <c r="S3" s="13" t="s">
        <v>35</v>
      </c>
      <c r="T3" s="51">
        <v>546</v>
      </c>
      <c r="U3" s="52" t="s">
        <v>33</v>
      </c>
      <c r="V3" s="52" t="s">
        <v>34</v>
      </c>
      <c r="W3" s="53">
        <v>4000</v>
      </c>
      <c r="X3" s="52" t="s">
        <v>12</v>
      </c>
      <c r="Y3" s="54">
        <v>13.8</v>
      </c>
      <c r="Z3" s="55">
        <v>55200</v>
      </c>
      <c r="AA3" s="56"/>
      <c r="AB3" s="55">
        <v>55200</v>
      </c>
      <c r="AC3" t="s">
        <v>36</v>
      </c>
    </row>
    <row r="4" spans="2:29" x14ac:dyDescent="0.25">
      <c r="B4" s="7">
        <v>45992</v>
      </c>
      <c r="C4" s="8">
        <v>0</v>
      </c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1172.19</v>
      </c>
      <c r="L4" s="50">
        <v>46108</v>
      </c>
      <c r="M4" s="13" t="s">
        <v>37</v>
      </c>
      <c r="N4" s="60">
        <v>100000</v>
      </c>
      <c r="P4" s="79">
        <v>46022</v>
      </c>
      <c r="Q4" s="13">
        <f>R4-P4</f>
        <v>0</v>
      </c>
      <c r="R4" s="50">
        <v>46022</v>
      </c>
      <c r="S4" s="13" t="s">
        <v>35</v>
      </c>
      <c r="T4" s="78">
        <v>601</v>
      </c>
      <c r="U4" s="52" t="s">
        <v>33</v>
      </c>
      <c r="V4" s="77" t="s">
        <v>49</v>
      </c>
      <c r="W4" s="76">
        <v>80</v>
      </c>
      <c r="X4" s="77" t="s">
        <v>50</v>
      </c>
      <c r="Y4" s="75">
        <v>30</v>
      </c>
      <c r="Z4" s="74">
        <v>2400</v>
      </c>
      <c r="AA4" s="72"/>
      <c r="AB4" s="74">
        <v>2400</v>
      </c>
    </row>
    <row r="5" spans="2:29" x14ac:dyDescent="0.25">
      <c r="B5" s="7">
        <v>45993</v>
      </c>
      <c r="C5" s="8">
        <v>0</v>
      </c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113.70242999999999</v>
      </c>
      <c r="L5" s="62" t="s">
        <v>43</v>
      </c>
      <c r="M5" s="62" t="s">
        <v>46</v>
      </c>
      <c r="N5" s="63">
        <v>-33000</v>
      </c>
      <c r="P5" s="143" t="s">
        <v>39</v>
      </c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57">
        <v>-57600</v>
      </c>
      <c r="AC5" s="48" t="s">
        <v>38</v>
      </c>
    </row>
    <row r="6" spans="2:29" x14ac:dyDescent="0.25">
      <c r="B6" s="7">
        <v>45994</v>
      </c>
      <c r="C6" s="8">
        <v>0</v>
      </c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>
        <v>2344.38</v>
      </c>
      <c r="L6" s="47" t="s">
        <v>44</v>
      </c>
      <c r="M6" s="17" t="s">
        <v>47</v>
      </c>
      <c r="N6" s="61"/>
      <c r="P6" s="70">
        <v>46021</v>
      </c>
      <c r="Q6" s="69">
        <f>R6-P6</f>
        <v>32</v>
      </c>
      <c r="R6" s="68">
        <v>46053</v>
      </c>
      <c r="S6" s="69" t="s">
        <v>35</v>
      </c>
      <c r="T6" s="67">
        <v>589</v>
      </c>
      <c r="U6" s="66" t="s">
        <v>33</v>
      </c>
      <c r="V6" s="71" t="s">
        <v>34</v>
      </c>
      <c r="W6" s="65">
        <v>150</v>
      </c>
      <c r="X6" s="71" t="s">
        <v>12</v>
      </c>
      <c r="Y6" s="73">
        <v>13.8</v>
      </c>
      <c r="Z6" s="80">
        <v>2070</v>
      </c>
      <c r="AA6" s="81"/>
      <c r="AB6" s="80">
        <v>2070</v>
      </c>
    </row>
    <row r="7" spans="2:29" x14ac:dyDescent="0.25">
      <c r="B7" s="7">
        <v>45995</v>
      </c>
      <c r="C7" s="8">
        <v>0</v>
      </c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v>0</v>
      </c>
      <c r="L7" s="47" t="s">
        <v>45</v>
      </c>
      <c r="M7" s="17" t="s">
        <v>48</v>
      </c>
      <c r="N7" s="17"/>
      <c r="P7" s="82">
        <v>46022</v>
      </c>
      <c r="Q7" s="69">
        <f>R7-P7</f>
        <v>0</v>
      </c>
      <c r="R7" s="68">
        <v>46022</v>
      </c>
      <c r="S7" s="69" t="s">
        <v>35</v>
      </c>
      <c r="T7" s="83">
        <v>601</v>
      </c>
      <c r="U7" s="66" t="s">
        <v>33</v>
      </c>
      <c r="V7" s="84" t="s">
        <v>49</v>
      </c>
      <c r="W7" s="85">
        <v>3</v>
      </c>
      <c r="X7" s="84" t="s">
        <v>50</v>
      </c>
      <c r="Y7" s="86">
        <v>30</v>
      </c>
      <c r="Z7" s="87">
        <v>90</v>
      </c>
      <c r="AA7" s="88"/>
      <c r="AB7" s="87">
        <v>90</v>
      </c>
    </row>
    <row r="8" spans="2:29" x14ac:dyDescent="0.25">
      <c r="B8" s="7">
        <v>45996</v>
      </c>
      <c r="C8" s="8">
        <v>0</v>
      </c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0</v>
      </c>
      <c r="D9" s="9"/>
      <c r="E9" s="10">
        <v>20.5</v>
      </c>
      <c r="F9" s="33">
        <f t="shared" si="0"/>
        <v>0</v>
      </c>
      <c r="G9" s="15" t="s">
        <v>42</v>
      </c>
      <c r="H9" s="17" t="s">
        <v>46</v>
      </c>
      <c r="J9" s="18">
        <v>33000</v>
      </c>
    </row>
    <row r="10" spans="2:29" x14ac:dyDescent="0.25">
      <c r="B10" s="7">
        <v>45998</v>
      </c>
      <c r="C10" s="8">
        <v>0</v>
      </c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>
        <v>0</v>
      </c>
      <c r="D11" s="9"/>
      <c r="E11" s="10">
        <v>20.5</v>
      </c>
      <c r="F11" s="33">
        <f t="shared" si="0"/>
        <v>0</v>
      </c>
      <c r="G11" s="15">
        <v>46007</v>
      </c>
      <c r="H11" s="16" t="s">
        <v>32</v>
      </c>
      <c r="I11" s="17"/>
      <c r="J11" s="18">
        <v>21000</v>
      </c>
    </row>
    <row r="12" spans="2:29" x14ac:dyDescent="0.25">
      <c r="B12" s="7">
        <v>46000</v>
      </c>
      <c r="C12" s="8">
        <v>0</v>
      </c>
      <c r="D12" s="9"/>
      <c r="E12" s="10">
        <v>20.5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46001</v>
      </c>
      <c r="C13" s="8">
        <v>0</v>
      </c>
      <c r="D13" s="9"/>
      <c r="E13" s="10">
        <v>20.5</v>
      </c>
      <c r="F13" s="33">
        <f t="shared" si="0"/>
        <v>0</v>
      </c>
      <c r="G13" s="15">
        <v>46009</v>
      </c>
      <c r="H13" s="16" t="s">
        <v>40</v>
      </c>
      <c r="I13" s="17"/>
      <c r="J13" s="18">
        <v>57600</v>
      </c>
    </row>
    <row r="14" spans="2:29" x14ac:dyDescent="0.25">
      <c r="B14" s="7">
        <v>46002</v>
      </c>
      <c r="C14" s="8">
        <v>269</v>
      </c>
      <c r="D14" s="9"/>
      <c r="E14" s="10">
        <v>20.5</v>
      </c>
      <c r="F14" s="33">
        <f t="shared" si="0"/>
        <v>5514.5</v>
      </c>
      <c r="G14" s="15"/>
      <c r="H14" s="16"/>
      <c r="I14" s="17"/>
      <c r="J14" s="18"/>
    </row>
    <row r="15" spans="2:29" x14ac:dyDescent="0.25">
      <c r="B15" s="7">
        <v>46003</v>
      </c>
      <c r="C15" s="8">
        <v>254</v>
      </c>
      <c r="D15" s="9"/>
      <c r="E15" s="10">
        <v>20.5</v>
      </c>
      <c r="F15" s="33">
        <f t="shared" si="0"/>
        <v>5207</v>
      </c>
      <c r="G15" s="19"/>
      <c r="H15" s="16"/>
      <c r="I15" s="17"/>
      <c r="J15" s="18"/>
    </row>
    <row r="16" spans="2:29" x14ac:dyDescent="0.25">
      <c r="B16" s="7">
        <v>46004</v>
      </c>
      <c r="C16" s="8">
        <v>279</v>
      </c>
      <c r="D16" s="9"/>
      <c r="E16" s="10">
        <v>20.5</v>
      </c>
      <c r="F16" s="33">
        <f t="shared" si="0"/>
        <v>5719.5</v>
      </c>
      <c r="G16" s="19"/>
      <c r="H16" s="16"/>
      <c r="I16" s="17"/>
      <c r="J16" s="18"/>
    </row>
    <row r="17" spans="2:10" x14ac:dyDescent="0.25">
      <c r="B17" s="7">
        <v>46005</v>
      </c>
      <c r="C17" s="8">
        <v>264</v>
      </c>
      <c r="D17" s="9"/>
      <c r="E17" s="10">
        <v>20.5</v>
      </c>
      <c r="F17" s="33">
        <f t="shared" si="0"/>
        <v>5412</v>
      </c>
      <c r="G17" s="15">
        <v>46028</v>
      </c>
      <c r="H17" s="16" t="s">
        <v>52</v>
      </c>
      <c r="I17" s="17"/>
      <c r="J17" s="18">
        <v>4330.76</v>
      </c>
    </row>
    <row r="18" spans="2:10" x14ac:dyDescent="0.25">
      <c r="B18" s="7">
        <v>46006</v>
      </c>
      <c r="C18" s="8">
        <v>272</v>
      </c>
      <c r="D18" s="9"/>
      <c r="E18" s="10">
        <v>20.5</v>
      </c>
      <c r="F18" s="33">
        <f t="shared" si="0"/>
        <v>5576</v>
      </c>
      <c r="G18" s="19"/>
      <c r="H18" s="16"/>
      <c r="I18" s="17"/>
      <c r="J18" s="18"/>
    </row>
    <row r="19" spans="2:10" x14ac:dyDescent="0.25">
      <c r="B19" s="7">
        <v>46007</v>
      </c>
      <c r="C19" s="8">
        <v>274</v>
      </c>
      <c r="D19" s="9"/>
      <c r="E19" s="10">
        <v>20.5</v>
      </c>
      <c r="F19" s="33">
        <f t="shared" si="0"/>
        <v>5617</v>
      </c>
      <c r="G19" s="19"/>
      <c r="H19" s="16"/>
      <c r="I19" s="17"/>
      <c r="J19" s="18"/>
    </row>
    <row r="20" spans="2:10" x14ac:dyDescent="0.25">
      <c r="B20" s="7">
        <v>46008</v>
      </c>
      <c r="C20" s="8">
        <v>280</v>
      </c>
      <c r="D20" s="9"/>
      <c r="E20" s="10">
        <v>20.5</v>
      </c>
      <c r="F20" s="33">
        <f t="shared" si="0"/>
        <v>5740</v>
      </c>
      <c r="G20" s="19"/>
      <c r="H20" s="16"/>
      <c r="I20" s="17"/>
      <c r="J20" s="18"/>
    </row>
    <row r="21" spans="2:10" x14ac:dyDescent="0.25">
      <c r="B21" s="7">
        <v>46009</v>
      </c>
      <c r="C21" s="8">
        <v>279</v>
      </c>
      <c r="D21" s="9"/>
      <c r="E21" s="10">
        <v>20.5</v>
      </c>
      <c r="F21" s="33">
        <f t="shared" si="0"/>
        <v>5719.5</v>
      </c>
      <c r="G21" s="19"/>
      <c r="H21" s="16"/>
      <c r="I21" s="17"/>
      <c r="J21" s="18"/>
    </row>
    <row r="22" spans="2:10" x14ac:dyDescent="0.25">
      <c r="B22" s="7">
        <v>46010</v>
      </c>
      <c r="C22" s="8">
        <v>263</v>
      </c>
      <c r="D22" s="9"/>
      <c r="E22" s="10">
        <v>20.5</v>
      </c>
      <c r="F22" s="33">
        <f t="shared" si="0"/>
        <v>5391.5</v>
      </c>
      <c r="G22" s="19"/>
      <c r="H22" s="16"/>
      <c r="I22" s="17"/>
      <c r="J22" s="18"/>
    </row>
    <row r="23" spans="2:10" x14ac:dyDescent="0.25">
      <c r="B23" s="7">
        <v>46011</v>
      </c>
      <c r="C23" s="8">
        <v>280</v>
      </c>
      <c r="D23" s="9"/>
      <c r="E23" s="10">
        <v>20.5</v>
      </c>
      <c r="F23" s="33">
        <f t="shared" si="0"/>
        <v>5740</v>
      </c>
      <c r="G23" s="19"/>
      <c r="H23" s="16"/>
      <c r="I23" s="17"/>
      <c r="J23" s="18"/>
    </row>
    <row r="24" spans="2:10" x14ac:dyDescent="0.25">
      <c r="B24" s="7">
        <v>46012</v>
      </c>
      <c r="C24" s="8">
        <v>279</v>
      </c>
      <c r="D24" s="9"/>
      <c r="E24" s="10">
        <v>20.5</v>
      </c>
      <c r="F24" s="33">
        <f t="shared" si="0"/>
        <v>5719.5</v>
      </c>
      <c r="G24" s="19"/>
      <c r="H24" s="16"/>
      <c r="I24" s="17"/>
      <c r="J24" s="18"/>
    </row>
    <row r="25" spans="2:10" x14ac:dyDescent="0.25">
      <c r="B25" s="7">
        <v>46013</v>
      </c>
      <c r="C25" s="8">
        <v>269</v>
      </c>
      <c r="D25" s="9"/>
      <c r="E25" s="10">
        <v>20.5</v>
      </c>
      <c r="F25" s="33">
        <f t="shared" si="0"/>
        <v>5514.5</v>
      </c>
      <c r="G25" s="19"/>
      <c r="H25" s="16"/>
      <c r="I25" s="17"/>
      <c r="J25" s="18"/>
    </row>
    <row r="26" spans="2:10" x14ac:dyDescent="0.25">
      <c r="B26" s="7">
        <v>46014</v>
      </c>
      <c r="C26" s="8">
        <v>262</v>
      </c>
      <c r="D26" s="9"/>
      <c r="E26" s="10">
        <v>20.5</v>
      </c>
      <c r="F26" s="33">
        <f t="shared" si="0"/>
        <v>5371</v>
      </c>
      <c r="G26" s="19"/>
      <c r="H26" s="16"/>
      <c r="I26" s="17"/>
      <c r="J26" s="18"/>
    </row>
    <row r="27" spans="2:10" x14ac:dyDescent="0.25">
      <c r="B27" s="7">
        <v>46015</v>
      </c>
      <c r="C27" s="8">
        <v>274</v>
      </c>
      <c r="D27" s="9"/>
      <c r="E27" s="10">
        <v>20.5</v>
      </c>
      <c r="F27" s="33">
        <f t="shared" si="0"/>
        <v>5617</v>
      </c>
      <c r="G27" s="19"/>
      <c r="H27" s="16"/>
      <c r="I27" s="17"/>
      <c r="J27" s="18"/>
    </row>
    <row r="28" spans="2:10" x14ac:dyDescent="0.25">
      <c r="B28" s="7">
        <v>46016</v>
      </c>
      <c r="C28" s="8">
        <v>281</v>
      </c>
      <c r="D28" s="9"/>
      <c r="E28" s="10">
        <v>20.5</v>
      </c>
      <c r="F28" s="33">
        <f t="shared" si="0"/>
        <v>5760.5</v>
      </c>
      <c r="G28" s="19"/>
      <c r="H28" s="16"/>
      <c r="I28" s="17"/>
      <c r="J28" s="18"/>
    </row>
    <row r="29" spans="2:10" x14ac:dyDescent="0.25">
      <c r="B29" s="7">
        <v>46017</v>
      </c>
      <c r="C29" s="8">
        <v>273</v>
      </c>
      <c r="D29" s="9"/>
      <c r="E29" s="10">
        <v>20.5</v>
      </c>
      <c r="F29" s="33">
        <f t="shared" si="0"/>
        <v>5596.5</v>
      </c>
      <c r="G29" s="19"/>
      <c r="H29" s="16"/>
      <c r="I29" s="17"/>
      <c r="J29" s="18"/>
    </row>
    <row r="30" spans="2:10" x14ac:dyDescent="0.25">
      <c r="B30" s="7">
        <v>46018</v>
      </c>
      <c r="C30" s="8">
        <v>289</v>
      </c>
      <c r="D30" s="9"/>
      <c r="E30" s="10">
        <v>20.5</v>
      </c>
      <c r="F30" s="33">
        <f t="shared" si="0"/>
        <v>5924.5</v>
      </c>
      <c r="G30" s="19"/>
      <c r="H30" s="16"/>
      <c r="I30" s="17"/>
      <c r="J30" s="18"/>
    </row>
    <row r="31" spans="2:10" x14ac:dyDescent="0.25">
      <c r="B31" s="7">
        <v>46019</v>
      </c>
      <c r="C31" s="8">
        <v>265</v>
      </c>
      <c r="D31" s="9"/>
      <c r="E31" s="10">
        <v>20.5</v>
      </c>
      <c r="F31" s="33">
        <f t="shared" si="0"/>
        <v>5432.5</v>
      </c>
      <c r="G31" s="19"/>
      <c r="H31" s="16"/>
      <c r="I31" s="17"/>
      <c r="J31" s="18"/>
    </row>
    <row r="32" spans="2:10" x14ac:dyDescent="0.25">
      <c r="B32" s="7">
        <v>46020</v>
      </c>
      <c r="C32" s="8">
        <v>295</v>
      </c>
      <c r="D32" s="9"/>
      <c r="E32" s="10">
        <v>20.5</v>
      </c>
      <c r="F32" s="33">
        <f t="shared" si="0"/>
        <v>6047.5</v>
      </c>
      <c r="G32" s="19"/>
      <c r="H32" s="16"/>
      <c r="I32" s="17"/>
      <c r="J32" s="18"/>
    </row>
    <row r="33" spans="2:12" x14ac:dyDescent="0.25">
      <c r="B33" s="7">
        <v>46021</v>
      </c>
      <c r="C33" s="8">
        <v>264</v>
      </c>
      <c r="D33" s="9"/>
      <c r="E33" s="10">
        <v>20.5</v>
      </c>
      <c r="F33" s="33">
        <f t="shared" si="0"/>
        <v>5412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253</v>
      </c>
      <c r="D34" s="45"/>
      <c r="E34" s="10">
        <v>20.5</v>
      </c>
      <c r="F34" s="46">
        <f t="shared" si="0"/>
        <v>5186.5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5718</v>
      </c>
      <c r="D35" s="40">
        <f>SUM(D4:D34)</f>
        <v>0</v>
      </c>
      <c r="E35" s="41"/>
      <c r="F35" s="42" t="s">
        <v>4</v>
      </c>
      <c r="G35" s="24"/>
      <c r="H35" s="150" t="s">
        <v>11</v>
      </c>
      <c r="I35" s="150"/>
      <c r="J35" s="25">
        <f>SUM(J4:J34)</f>
        <v>119561.03242999999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117219</v>
      </c>
      <c r="L36" s="31">
        <f>J36-J4-J5-J6</f>
        <v>113588.72756999999</v>
      </c>
    </row>
    <row r="37" spans="2:12" x14ac:dyDescent="0.25">
      <c r="B37" s="26" t="s">
        <v>14</v>
      </c>
      <c r="C37" s="30">
        <f>C35</f>
        <v>5718</v>
      </c>
      <c r="D37" s="9">
        <f>D35/1.03</f>
        <v>0</v>
      </c>
      <c r="E37" s="10"/>
      <c r="F37" s="33">
        <f>SUM(F4:F36)</f>
        <v>117219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2" t="s">
        <v>16</v>
      </c>
      <c r="C39" s="153"/>
      <c r="D39" s="27"/>
      <c r="E39" s="34"/>
      <c r="F39" s="35"/>
      <c r="G39" s="28"/>
      <c r="H39" s="154" t="s">
        <v>17</v>
      </c>
      <c r="I39" s="154"/>
      <c r="J39" s="29">
        <f>J36+J37+J38-J35</f>
        <v>-2342.032429999992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1"/>
    </row>
    <row r="43" spans="2:12" x14ac:dyDescent="0.25">
      <c r="J43" s="31"/>
    </row>
  </sheetData>
  <mergeCells count="9">
    <mergeCell ref="P5:AA5"/>
    <mergeCell ref="B41:J41"/>
    <mergeCell ref="B40:J40"/>
    <mergeCell ref="B2:J2"/>
    <mergeCell ref="H35:I35"/>
    <mergeCell ref="H36:I36"/>
    <mergeCell ref="B39:C39"/>
    <mergeCell ref="H39:I39"/>
    <mergeCell ref="L2:N2"/>
  </mergeCells>
  <phoneticPr fontId="32" type="noConversion"/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F20CD-C768-435F-925E-7B1222ACF4A6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SUBTOTAL(109,N4:N38)</f>
        <v>34000</v>
      </c>
    </row>
    <row r="2" spans="2:29" ht="25.5" customHeight="1" thickBot="1" x14ac:dyDescent="0.3">
      <c r="B2" s="147" t="s">
        <v>31</v>
      </c>
      <c r="C2" s="148"/>
      <c r="D2" s="148"/>
      <c r="E2" s="148"/>
      <c r="F2" s="148"/>
      <c r="G2" s="148"/>
      <c r="H2" s="148"/>
      <c r="I2" s="148"/>
      <c r="J2" s="149"/>
      <c r="L2" s="155" t="s">
        <v>41</v>
      </c>
      <c r="M2" s="156"/>
      <c r="N2" s="15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81400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 t="s">
        <v>0</v>
      </c>
      <c r="M3" s="59" t="s">
        <v>5</v>
      </c>
      <c r="N3" s="59" t="s">
        <v>4</v>
      </c>
      <c r="P3" s="49">
        <v>46009</v>
      </c>
      <c r="Q3" s="13">
        <f>R3-P3</f>
        <v>13</v>
      </c>
      <c r="R3" s="50">
        <v>46022</v>
      </c>
      <c r="S3" s="13" t="s">
        <v>35</v>
      </c>
      <c r="T3" s="51">
        <v>546</v>
      </c>
      <c r="U3" s="52" t="s">
        <v>33</v>
      </c>
      <c r="V3" s="52" t="s">
        <v>34</v>
      </c>
      <c r="W3" s="53">
        <v>4000</v>
      </c>
      <c r="X3" s="52" t="s">
        <v>12</v>
      </c>
      <c r="Y3" s="54">
        <v>13.8</v>
      </c>
      <c r="Z3" s="55">
        <v>55200</v>
      </c>
      <c r="AA3" s="56"/>
      <c r="AB3" s="55">
        <v>55200</v>
      </c>
      <c r="AC3" t="s">
        <v>36</v>
      </c>
    </row>
    <row r="4" spans="2:29" x14ac:dyDescent="0.25">
      <c r="B4" s="7">
        <v>46023</v>
      </c>
      <c r="C4" s="8">
        <v>257</v>
      </c>
      <c r="D4" s="9"/>
      <c r="E4" s="10">
        <v>20.5</v>
      </c>
      <c r="F4" s="33">
        <f>E4*C4</f>
        <v>5268.5</v>
      </c>
      <c r="G4" s="11"/>
      <c r="H4" s="12" t="s">
        <v>6</v>
      </c>
      <c r="I4" s="13">
        <v>0.01</v>
      </c>
      <c r="J4" s="14">
        <f>(F36+F37)*I4</f>
        <v>1368.77</v>
      </c>
      <c r="L4" s="50">
        <v>46108</v>
      </c>
      <c r="M4" s="13" t="s">
        <v>37</v>
      </c>
      <c r="N4" s="60">
        <v>100000</v>
      </c>
      <c r="P4" s="79">
        <v>46022</v>
      </c>
      <c r="Q4" s="13">
        <f>R4-P4</f>
        <v>0</v>
      </c>
      <c r="R4" s="50">
        <v>46022</v>
      </c>
      <c r="S4" s="13" t="s">
        <v>35</v>
      </c>
      <c r="T4" s="78">
        <v>601</v>
      </c>
      <c r="U4" s="52" t="s">
        <v>33</v>
      </c>
      <c r="V4" s="77" t="s">
        <v>49</v>
      </c>
      <c r="W4" s="76">
        <v>80</v>
      </c>
      <c r="X4" s="77" t="s">
        <v>50</v>
      </c>
      <c r="Y4" s="75">
        <v>30</v>
      </c>
      <c r="Z4" s="74">
        <v>2400</v>
      </c>
      <c r="AA4" s="72"/>
      <c r="AB4" s="74">
        <v>2400</v>
      </c>
    </row>
    <row r="5" spans="2:29" x14ac:dyDescent="0.25">
      <c r="B5" s="7">
        <v>46024</v>
      </c>
      <c r="C5" s="8">
        <v>249</v>
      </c>
      <c r="D5" s="9"/>
      <c r="E5" s="10">
        <v>20.5</v>
      </c>
      <c r="F5" s="33">
        <f t="shared" ref="F5:F34" si="0">E5*C5</f>
        <v>5104.5</v>
      </c>
      <c r="G5" s="11"/>
      <c r="H5" s="12" t="s">
        <v>7</v>
      </c>
      <c r="I5" s="13">
        <v>1E-3</v>
      </c>
      <c r="J5" s="14">
        <f>(F36+F37-J4-J6)*I5</f>
        <v>132.91293000000002</v>
      </c>
      <c r="L5" s="62" t="s">
        <v>43</v>
      </c>
      <c r="M5" s="62" t="s">
        <v>46</v>
      </c>
      <c r="N5" s="63">
        <v>-33000</v>
      </c>
      <c r="P5" s="143" t="s">
        <v>39</v>
      </c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57">
        <v>-57600</v>
      </c>
    </row>
    <row r="6" spans="2:29" x14ac:dyDescent="0.25">
      <c r="B6" s="7">
        <v>46025</v>
      </c>
      <c r="C6" s="8">
        <v>230</v>
      </c>
      <c r="D6" s="9"/>
      <c r="E6" s="10">
        <v>20.5</v>
      </c>
      <c r="F6" s="33">
        <f t="shared" si="0"/>
        <v>4715</v>
      </c>
      <c r="G6" s="11"/>
      <c r="H6" s="12" t="s">
        <v>8</v>
      </c>
      <c r="I6" s="13"/>
      <c r="J6" s="14">
        <v>2595.3000000000002</v>
      </c>
      <c r="L6" s="64" t="s">
        <v>44</v>
      </c>
      <c r="M6" s="62" t="s">
        <v>47</v>
      </c>
      <c r="N6" s="63">
        <v>-33000</v>
      </c>
      <c r="P6" s="90">
        <v>46021</v>
      </c>
      <c r="Q6" s="13">
        <f>R6-P6</f>
        <v>32</v>
      </c>
      <c r="R6" s="50">
        <v>46053</v>
      </c>
      <c r="S6" s="13" t="s">
        <v>35</v>
      </c>
      <c r="T6" s="91">
        <v>589</v>
      </c>
      <c r="U6" s="52" t="s">
        <v>33</v>
      </c>
      <c r="V6" s="92" t="s">
        <v>34</v>
      </c>
      <c r="W6" s="93">
        <v>150</v>
      </c>
      <c r="X6" s="92" t="s">
        <v>12</v>
      </c>
      <c r="Y6" s="94">
        <v>13.8</v>
      </c>
      <c r="Z6" s="95">
        <v>2070</v>
      </c>
      <c r="AA6" s="96"/>
      <c r="AB6" s="95">
        <v>2070</v>
      </c>
      <c r="AC6" s="48" t="s">
        <v>38</v>
      </c>
    </row>
    <row r="7" spans="2:29" x14ac:dyDescent="0.25">
      <c r="B7" s="7">
        <v>46026</v>
      </c>
      <c r="C7" s="8">
        <v>232</v>
      </c>
      <c r="D7" s="9"/>
      <c r="E7" s="10">
        <v>20.5</v>
      </c>
      <c r="F7" s="33">
        <f t="shared" si="0"/>
        <v>4756</v>
      </c>
      <c r="G7" s="11"/>
      <c r="H7" s="12" t="s">
        <v>9</v>
      </c>
      <c r="I7" s="13"/>
      <c r="J7" s="14">
        <f>'ARALIK 2025'!J39*-1</f>
        <v>2342.032429999992</v>
      </c>
      <c r="L7" s="47" t="s">
        <v>45</v>
      </c>
      <c r="M7" s="17" t="s">
        <v>48</v>
      </c>
      <c r="N7" s="17"/>
      <c r="P7" s="79">
        <v>46022</v>
      </c>
      <c r="Q7" s="13">
        <f>R7-P7</f>
        <v>0</v>
      </c>
      <c r="R7" s="50">
        <v>46022</v>
      </c>
      <c r="S7" s="13" t="s">
        <v>35</v>
      </c>
      <c r="T7" s="78">
        <v>601</v>
      </c>
      <c r="U7" s="52" t="s">
        <v>33</v>
      </c>
      <c r="V7" s="77" t="s">
        <v>49</v>
      </c>
      <c r="W7" s="76">
        <v>3</v>
      </c>
      <c r="X7" s="77" t="s">
        <v>50</v>
      </c>
      <c r="Y7" s="75">
        <v>30</v>
      </c>
      <c r="Z7" s="74">
        <v>90</v>
      </c>
      <c r="AA7" s="72"/>
      <c r="AB7" s="74">
        <v>90</v>
      </c>
      <c r="AC7" s="48" t="s">
        <v>38</v>
      </c>
    </row>
    <row r="8" spans="2:29" x14ac:dyDescent="0.25">
      <c r="B8" s="7">
        <v>46027</v>
      </c>
      <c r="C8" s="8">
        <v>241</v>
      </c>
      <c r="D8" s="9"/>
      <c r="E8" s="10">
        <v>20.5</v>
      </c>
      <c r="F8" s="33">
        <f t="shared" si="0"/>
        <v>4940.5</v>
      </c>
      <c r="G8" s="15"/>
      <c r="H8" s="16"/>
      <c r="I8" s="17"/>
      <c r="J8" s="18"/>
      <c r="P8" s="62"/>
      <c r="Q8" s="62"/>
      <c r="R8" s="62"/>
      <c r="S8" s="62"/>
      <c r="T8" s="62"/>
      <c r="U8" s="62"/>
      <c r="V8" s="62" t="s">
        <v>55</v>
      </c>
      <c r="W8" s="62"/>
      <c r="X8" s="62"/>
      <c r="Y8" s="62"/>
      <c r="Z8" s="62"/>
      <c r="AA8" s="62"/>
      <c r="AB8" s="89">
        <v>-2160</v>
      </c>
    </row>
    <row r="9" spans="2:29" x14ac:dyDescent="0.25">
      <c r="B9" s="7">
        <v>46028</v>
      </c>
      <c r="C9" s="8">
        <v>224</v>
      </c>
      <c r="D9" s="9"/>
      <c r="E9" s="10">
        <v>20.5</v>
      </c>
      <c r="F9" s="33">
        <f t="shared" si="0"/>
        <v>4592</v>
      </c>
      <c r="G9" s="15" t="s">
        <v>42</v>
      </c>
      <c r="H9" s="17" t="s">
        <v>47</v>
      </c>
      <c r="J9" s="18">
        <v>33000</v>
      </c>
      <c r="P9" s="101">
        <v>46053</v>
      </c>
      <c r="Q9" s="17">
        <f>R9-P9</f>
        <v>28</v>
      </c>
      <c r="R9" s="47">
        <v>46081</v>
      </c>
      <c r="S9" s="17" t="s">
        <v>57</v>
      </c>
      <c r="T9" s="102">
        <v>78</v>
      </c>
      <c r="U9" s="103" t="s">
        <v>33</v>
      </c>
      <c r="V9" s="103" t="s">
        <v>56</v>
      </c>
      <c r="W9" s="100">
        <v>20</v>
      </c>
      <c r="X9" s="103" t="s">
        <v>50</v>
      </c>
      <c r="Y9" s="99">
        <v>650</v>
      </c>
      <c r="Z9" s="98">
        <v>13000</v>
      </c>
      <c r="AA9" s="97"/>
      <c r="AB9" s="98">
        <v>13000</v>
      </c>
      <c r="AC9" t="s">
        <v>58</v>
      </c>
    </row>
    <row r="10" spans="2:29" x14ac:dyDescent="0.25">
      <c r="B10" s="7">
        <v>46029</v>
      </c>
      <c r="C10" s="8">
        <v>226</v>
      </c>
      <c r="D10" s="9"/>
      <c r="E10" s="10">
        <v>20.5</v>
      </c>
      <c r="F10" s="33">
        <f t="shared" si="0"/>
        <v>4633</v>
      </c>
      <c r="G10" s="15"/>
      <c r="H10" s="16"/>
      <c r="I10" s="17"/>
      <c r="J10" s="18"/>
      <c r="P10" s="101">
        <v>46053</v>
      </c>
      <c r="Q10" s="17">
        <f>R10-P10</f>
        <v>28</v>
      </c>
      <c r="R10" s="47">
        <v>46081</v>
      </c>
      <c r="S10" s="17" t="s">
        <v>57</v>
      </c>
      <c r="T10" s="102">
        <v>78</v>
      </c>
      <c r="U10" s="103" t="s">
        <v>33</v>
      </c>
      <c r="V10" s="103" t="s">
        <v>34</v>
      </c>
      <c r="W10" s="104">
        <v>4500</v>
      </c>
      <c r="X10" s="103" t="s">
        <v>12</v>
      </c>
      <c r="Y10" s="99">
        <v>15.2</v>
      </c>
      <c r="Z10" s="98">
        <v>68400</v>
      </c>
      <c r="AA10" s="97"/>
      <c r="AB10" s="98">
        <v>68400</v>
      </c>
      <c r="AC10" t="s">
        <v>58</v>
      </c>
    </row>
    <row r="11" spans="2:29" x14ac:dyDescent="0.25">
      <c r="B11" s="7">
        <v>46030</v>
      </c>
      <c r="C11" s="8">
        <v>231</v>
      </c>
      <c r="D11" s="9"/>
      <c r="E11" s="10">
        <v>20.5</v>
      </c>
      <c r="F11" s="33">
        <f t="shared" si="0"/>
        <v>4735.5</v>
      </c>
      <c r="G11" s="19"/>
      <c r="H11" s="16" t="s">
        <v>51</v>
      </c>
      <c r="I11" s="17"/>
      <c r="J11" s="18">
        <v>1080</v>
      </c>
    </row>
    <row r="12" spans="2:29" x14ac:dyDescent="0.25">
      <c r="B12" s="7">
        <v>46031</v>
      </c>
      <c r="C12" s="8">
        <v>223</v>
      </c>
      <c r="D12" s="9"/>
      <c r="E12" s="10">
        <v>20.5</v>
      </c>
      <c r="F12" s="33">
        <f t="shared" si="0"/>
        <v>4571.5</v>
      </c>
      <c r="G12" s="19"/>
      <c r="H12" s="16"/>
      <c r="I12" s="17"/>
      <c r="J12" s="18"/>
    </row>
    <row r="13" spans="2:29" x14ac:dyDescent="0.25">
      <c r="B13" s="7">
        <v>46032</v>
      </c>
      <c r="C13" s="8">
        <v>203</v>
      </c>
      <c r="D13" s="9"/>
      <c r="E13" s="10">
        <v>20.5</v>
      </c>
      <c r="F13" s="33">
        <f t="shared" si="0"/>
        <v>4161.5</v>
      </c>
      <c r="G13" s="19"/>
      <c r="H13" s="16"/>
      <c r="I13" s="17"/>
      <c r="J13" s="18"/>
    </row>
    <row r="14" spans="2:29" x14ac:dyDescent="0.25">
      <c r="B14" s="7">
        <v>46033</v>
      </c>
      <c r="C14" s="8">
        <v>206</v>
      </c>
      <c r="D14" s="9"/>
      <c r="E14" s="10">
        <v>20.5</v>
      </c>
      <c r="F14" s="33">
        <f t="shared" si="0"/>
        <v>4223</v>
      </c>
      <c r="G14" s="15">
        <v>46038</v>
      </c>
      <c r="H14" s="16" t="s">
        <v>53</v>
      </c>
      <c r="I14" s="17"/>
      <c r="J14" s="18">
        <v>29500</v>
      </c>
    </row>
    <row r="15" spans="2:29" x14ac:dyDescent="0.25">
      <c r="B15" s="7">
        <v>46034</v>
      </c>
      <c r="C15" s="8">
        <v>198</v>
      </c>
      <c r="D15" s="9"/>
      <c r="E15" s="10">
        <v>20.5</v>
      </c>
      <c r="F15" s="33">
        <f t="shared" si="0"/>
        <v>4059</v>
      </c>
      <c r="G15" s="70">
        <v>46021</v>
      </c>
      <c r="H15" s="16" t="s">
        <v>54</v>
      </c>
      <c r="I15" s="17"/>
      <c r="J15" s="18">
        <v>2160</v>
      </c>
    </row>
    <row r="16" spans="2:29" x14ac:dyDescent="0.25">
      <c r="B16" s="7">
        <v>46035</v>
      </c>
      <c r="C16" s="8">
        <v>193</v>
      </c>
      <c r="D16" s="9"/>
      <c r="E16" s="10">
        <v>20.5</v>
      </c>
      <c r="F16" s="33">
        <f t="shared" si="0"/>
        <v>3956.5</v>
      </c>
      <c r="G16" s="19"/>
      <c r="H16" s="16"/>
      <c r="I16" s="17"/>
      <c r="J16" s="18"/>
    </row>
    <row r="17" spans="2:10" x14ac:dyDescent="0.25">
      <c r="B17" s="7">
        <v>46036</v>
      </c>
      <c r="C17" s="8">
        <v>232</v>
      </c>
      <c r="D17" s="9"/>
      <c r="E17" s="10">
        <v>20.5</v>
      </c>
      <c r="F17" s="33">
        <f t="shared" si="0"/>
        <v>4756</v>
      </c>
      <c r="G17" s="19"/>
      <c r="H17" s="16"/>
      <c r="I17" s="17"/>
      <c r="J17" s="18"/>
    </row>
    <row r="18" spans="2:10" x14ac:dyDescent="0.25">
      <c r="B18" s="7">
        <v>46037</v>
      </c>
      <c r="C18" s="8">
        <v>204</v>
      </c>
      <c r="D18" s="9"/>
      <c r="E18" s="10">
        <v>20.5</v>
      </c>
      <c r="F18" s="33">
        <f t="shared" si="0"/>
        <v>4182</v>
      </c>
      <c r="G18" s="15">
        <v>46056</v>
      </c>
      <c r="H18" s="16" t="s">
        <v>32</v>
      </c>
      <c r="I18" s="17"/>
      <c r="J18" s="18">
        <v>57000</v>
      </c>
    </row>
    <row r="19" spans="2:10" x14ac:dyDescent="0.25">
      <c r="B19" s="7">
        <v>46038</v>
      </c>
      <c r="C19" s="8">
        <v>209</v>
      </c>
      <c r="D19" s="9"/>
      <c r="E19" s="10">
        <v>20.5</v>
      </c>
      <c r="F19" s="33">
        <f t="shared" si="0"/>
        <v>4284.5</v>
      </c>
      <c r="G19" s="19"/>
      <c r="H19" s="16"/>
      <c r="I19" s="17"/>
      <c r="J19" s="18"/>
    </row>
    <row r="20" spans="2:10" x14ac:dyDescent="0.25">
      <c r="B20" s="7">
        <v>46039</v>
      </c>
      <c r="C20" s="8">
        <v>184</v>
      </c>
      <c r="D20" s="9"/>
      <c r="E20" s="10">
        <v>20.5</v>
      </c>
      <c r="F20" s="33">
        <f t="shared" si="0"/>
        <v>3772</v>
      </c>
      <c r="G20" s="19"/>
      <c r="H20" s="16"/>
      <c r="I20" s="17"/>
      <c r="J20" s="18"/>
    </row>
    <row r="21" spans="2:10" x14ac:dyDescent="0.25">
      <c r="B21" s="7">
        <v>46040</v>
      </c>
      <c r="C21" s="8">
        <v>208</v>
      </c>
      <c r="D21" s="9"/>
      <c r="E21" s="10">
        <v>20.5</v>
      </c>
      <c r="F21" s="33">
        <f t="shared" si="0"/>
        <v>4264</v>
      </c>
      <c r="G21" s="19"/>
      <c r="H21" s="16"/>
      <c r="I21" s="17"/>
      <c r="J21" s="18"/>
    </row>
    <row r="22" spans="2:10" x14ac:dyDescent="0.25">
      <c r="B22" s="7">
        <v>46041</v>
      </c>
      <c r="C22" s="8">
        <v>198</v>
      </c>
      <c r="D22" s="9"/>
      <c r="E22" s="10">
        <v>20.5</v>
      </c>
      <c r="F22" s="33">
        <f t="shared" si="0"/>
        <v>4059</v>
      </c>
      <c r="G22" s="19"/>
      <c r="H22" s="16"/>
      <c r="I22" s="17"/>
      <c r="J22" s="18"/>
    </row>
    <row r="23" spans="2:10" x14ac:dyDescent="0.25">
      <c r="B23" s="7">
        <v>46042</v>
      </c>
      <c r="C23" s="8">
        <v>194</v>
      </c>
      <c r="D23" s="9"/>
      <c r="E23" s="10">
        <v>20.5</v>
      </c>
      <c r="F23" s="33">
        <f t="shared" si="0"/>
        <v>3977</v>
      </c>
      <c r="G23" s="19"/>
      <c r="H23" s="16"/>
      <c r="I23" s="17"/>
      <c r="J23" s="18"/>
    </row>
    <row r="24" spans="2:10" x14ac:dyDescent="0.25">
      <c r="B24" s="7">
        <v>46043</v>
      </c>
      <c r="C24" s="8">
        <v>210</v>
      </c>
      <c r="D24" s="9"/>
      <c r="E24" s="10">
        <v>20.5</v>
      </c>
      <c r="F24" s="33">
        <f t="shared" si="0"/>
        <v>4305</v>
      </c>
      <c r="G24" s="19"/>
      <c r="H24" s="16"/>
      <c r="I24" s="17"/>
      <c r="J24" s="18"/>
    </row>
    <row r="25" spans="2:10" x14ac:dyDescent="0.25">
      <c r="B25" s="7">
        <v>46044</v>
      </c>
      <c r="C25" s="8">
        <v>202</v>
      </c>
      <c r="D25" s="9"/>
      <c r="E25" s="10">
        <v>24.5</v>
      </c>
      <c r="F25" s="33">
        <f t="shared" si="0"/>
        <v>4949</v>
      </c>
      <c r="G25" s="19"/>
      <c r="H25" s="16"/>
      <c r="I25" s="17"/>
      <c r="J25" s="18"/>
    </row>
    <row r="26" spans="2:10" x14ac:dyDescent="0.25">
      <c r="B26" s="7">
        <v>46045</v>
      </c>
      <c r="C26" s="8">
        <v>200</v>
      </c>
      <c r="D26" s="9"/>
      <c r="E26" s="10">
        <v>24.5</v>
      </c>
      <c r="F26" s="33">
        <f t="shared" si="0"/>
        <v>4900</v>
      </c>
      <c r="G26" s="19"/>
      <c r="H26" s="16"/>
      <c r="I26" s="17"/>
      <c r="J26" s="18"/>
    </row>
    <row r="27" spans="2:10" x14ac:dyDescent="0.25">
      <c r="B27" s="7">
        <v>46046</v>
      </c>
      <c r="C27" s="8">
        <v>202</v>
      </c>
      <c r="D27" s="9"/>
      <c r="E27" s="10">
        <v>24.5</v>
      </c>
      <c r="F27" s="33">
        <f t="shared" si="0"/>
        <v>4949</v>
      </c>
      <c r="G27" s="19"/>
      <c r="H27" s="16"/>
      <c r="I27" s="17"/>
      <c r="J27" s="18"/>
    </row>
    <row r="28" spans="2:10" x14ac:dyDescent="0.25">
      <c r="B28" s="7">
        <v>46047</v>
      </c>
      <c r="C28" s="8">
        <v>196</v>
      </c>
      <c r="D28" s="9"/>
      <c r="E28" s="10">
        <v>24.5</v>
      </c>
      <c r="F28" s="33">
        <f t="shared" si="0"/>
        <v>4802</v>
      </c>
      <c r="G28" s="19"/>
      <c r="H28" s="16"/>
      <c r="I28" s="17"/>
      <c r="J28" s="18"/>
    </row>
    <row r="29" spans="2:10" x14ac:dyDescent="0.25">
      <c r="B29" s="7">
        <v>46048</v>
      </c>
      <c r="C29" s="8">
        <v>208</v>
      </c>
      <c r="D29" s="9"/>
      <c r="E29" s="10">
        <v>24.5</v>
      </c>
      <c r="F29" s="33">
        <f t="shared" si="0"/>
        <v>5096</v>
      </c>
      <c r="G29" s="19"/>
      <c r="H29" s="16"/>
      <c r="I29" s="17"/>
      <c r="J29" s="18"/>
    </row>
    <row r="30" spans="2:10" x14ac:dyDescent="0.25">
      <c r="B30" s="7">
        <v>46049</v>
      </c>
      <c r="C30" s="8">
        <v>188</v>
      </c>
      <c r="D30" s="9"/>
      <c r="E30" s="10">
        <v>24.5</v>
      </c>
      <c r="F30" s="33">
        <f t="shared" si="0"/>
        <v>4606</v>
      </c>
      <c r="G30" s="19"/>
      <c r="H30" s="16"/>
      <c r="I30" s="17"/>
      <c r="J30" s="18"/>
    </row>
    <row r="31" spans="2:10" x14ac:dyDescent="0.25">
      <c r="B31" s="7">
        <v>46050</v>
      </c>
      <c r="C31" s="8">
        <v>197</v>
      </c>
      <c r="D31" s="9"/>
      <c r="E31" s="10">
        <v>24.5</v>
      </c>
      <c r="F31" s="33">
        <f t="shared" si="0"/>
        <v>4826.5</v>
      </c>
      <c r="G31" s="19"/>
      <c r="H31" s="16"/>
      <c r="I31" s="17"/>
      <c r="J31" s="18"/>
    </row>
    <row r="32" spans="2:10" x14ac:dyDescent="0.25">
      <c r="B32" s="7">
        <v>46051</v>
      </c>
      <c r="C32" s="8">
        <v>189</v>
      </c>
      <c r="D32" s="9"/>
      <c r="E32" s="10">
        <v>24.5</v>
      </c>
      <c r="F32" s="33">
        <f t="shared" si="0"/>
        <v>4630.5</v>
      </c>
      <c r="G32" s="19"/>
      <c r="H32" s="16"/>
      <c r="I32" s="17"/>
      <c r="J32" s="18"/>
    </row>
    <row r="33" spans="2:12" x14ac:dyDescent="0.25">
      <c r="B33" s="7">
        <v>46052</v>
      </c>
      <c r="C33" s="8">
        <v>196</v>
      </c>
      <c r="D33" s="9"/>
      <c r="E33" s="10">
        <v>24.5</v>
      </c>
      <c r="F33" s="33">
        <f t="shared" si="0"/>
        <v>4802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0</v>
      </c>
      <c r="D34" s="45"/>
      <c r="E34" s="10">
        <v>24.5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6330</v>
      </c>
      <c r="D35" s="40">
        <f>SUM(D4:D34)</f>
        <v>0</v>
      </c>
      <c r="E35" s="41"/>
      <c r="F35" s="42" t="s">
        <v>4</v>
      </c>
      <c r="G35" s="24"/>
      <c r="H35" s="150" t="s">
        <v>11</v>
      </c>
      <c r="I35" s="150"/>
      <c r="J35" s="25">
        <f>SUM(J4:J34)</f>
        <v>129179.01535999999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136877</v>
      </c>
      <c r="L36" s="31">
        <f>J36-J4-J5-J6</f>
        <v>132780.01707000003</v>
      </c>
    </row>
    <row r="37" spans="2:12" x14ac:dyDescent="0.25">
      <c r="B37" s="26" t="s">
        <v>14</v>
      </c>
      <c r="C37" s="30">
        <f>C35</f>
        <v>6330</v>
      </c>
      <c r="D37" s="9">
        <f>D35/1.03</f>
        <v>0</v>
      </c>
      <c r="E37" s="10"/>
      <c r="F37" s="33">
        <f>SUM(F4:F36)</f>
        <v>136877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2" t="s">
        <v>16</v>
      </c>
      <c r="C39" s="153"/>
      <c r="D39" s="27"/>
      <c r="E39" s="34"/>
      <c r="F39" s="35"/>
      <c r="G39" s="28"/>
      <c r="H39" s="154" t="s">
        <v>17</v>
      </c>
      <c r="I39" s="154"/>
      <c r="J39" s="29">
        <f>J36+J37+J38-J35</f>
        <v>7697.9846400000097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1"/>
    </row>
    <row r="43" spans="2:12" x14ac:dyDescent="0.25">
      <c r="J43" s="31"/>
    </row>
  </sheetData>
  <mergeCells count="9">
    <mergeCell ref="P5:AA5"/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20A88-1531-4378-8AB5-2F31BD40D179}">
  <dimension ref="B1:AC43"/>
  <sheetViews>
    <sheetView zoomScale="85" zoomScaleNormal="85" workbookViewId="0">
      <selection activeCell="H9" sqref="H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SUBTOTAL(109,N4:N38)</f>
        <v>0</v>
      </c>
    </row>
    <row r="2" spans="2:29" ht="25.5" customHeight="1" thickBot="1" x14ac:dyDescent="0.3">
      <c r="B2" s="147" t="s">
        <v>31</v>
      </c>
      <c r="C2" s="148"/>
      <c r="D2" s="148"/>
      <c r="E2" s="148"/>
      <c r="F2" s="148"/>
      <c r="G2" s="148"/>
      <c r="H2" s="148"/>
      <c r="I2" s="148"/>
      <c r="J2" s="149"/>
      <c r="L2" s="155" t="s">
        <v>41</v>
      </c>
      <c r="M2" s="156"/>
      <c r="N2" s="15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 t="s">
        <v>0</v>
      </c>
      <c r="M3" s="59" t="s">
        <v>5</v>
      </c>
      <c r="N3" s="59" t="s">
        <v>4</v>
      </c>
      <c r="P3" s="49">
        <v>46009</v>
      </c>
      <c r="Q3" s="13">
        <f>R3-P3</f>
        <v>13</v>
      </c>
      <c r="R3" s="50">
        <v>46022</v>
      </c>
      <c r="S3" s="13" t="s">
        <v>35</v>
      </c>
      <c r="T3" s="51">
        <v>546</v>
      </c>
      <c r="U3" s="52" t="s">
        <v>33</v>
      </c>
      <c r="V3" s="52" t="s">
        <v>34</v>
      </c>
      <c r="W3" s="53">
        <v>4000</v>
      </c>
      <c r="X3" s="52" t="s">
        <v>12</v>
      </c>
      <c r="Y3" s="54">
        <v>13.8</v>
      </c>
      <c r="Z3" s="55">
        <v>55200</v>
      </c>
      <c r="AA3" s="56"/>
      <c r="AB3" s="55">
        <v>55200</v>
      </c>
      <c r="AC3" t="s">
        <v>36</v>
      </c>
    </row>
    <row r="4" spans="2:29" x14ac:dyDescent="0.25">
      <c r="B4" s="7">
        <v>46054</v>
      </c>
      <c r="C4" s="8">
        <v>389</v>
      </c>
      <c r="D4" s="9"/>
      <c r="E4" s="10">
        <v>24.5</v>
      </c>
      <c r="F4" s="33">
        <f>E4*C4</f>
        <v>9530.5</v>
      </c>
      <c r="G4" s="11"/>
      <c r="H4" s="12" t="s">
        <v>6</v>
      </c>
      <c r="I4" s="13">
        <v>0.01</v>
      </c>
      <c r="J4" s="14">
        <f>(F36+F37)*I4</f>
        <v>1589.07</v>
      </c>
      <c r="L4" s="50">
        <v>46108</v>
      </c>
      <c r="M4" s="13" t="s">
        <v>37</v>
      </c>
      <c r="N4" s="60">
        <v>100000</v>
      </c>
      <c r="P4" s="79">
        <v>46022</v>
      </c>
      <c r="Q4" s="13">
        <f>R4-P4</f>
        <v>0</v>
      </c>
      <c r="R4" s="50">
        <v>46022</v>
      </c>
      <c r="S4" s="13" t="s">
        <v>35</v>
      </c>
      <c r="T4" s="78">
        <v>601</v>
      </c>
      <c r="U4" s="52" t="s">
        <v>33</v>
      </c>
      <c r="V4" s="77" t="s">
        <v>49</v>
      </c>
      <c r="W4" s="76">
        <v>80</v>
      </c>
      <c r="X4" s="77" t="s">
        <v>50</v>
      </c>
      <c r="Y4" s="75">
        <v>30</v>
      </c>
      <c r="Z4" s="74">
        <v>2400</v>
      </c>
      <c r="AA4" s="72"/>
      <c r="AB4" s="74">
        <v>2400</v>
      </c>
    </row>
    <row r="5" spans="2:29" x14ac:dyDescent="0.25">
      <c r="B5" s="7">
        <v>46055</v>
      </c>
      <c r="C5" s="8">
        <v>208</v>
      </c>
      <c r="D5" s="9"/>
      <c r="E5" s="10">
        <v>24.5</v>
      </c>
      <c r="F5" s="33">
        <f t="shared" ref="F5:F34" si="0">E5*C5</f>
        <v>5096</v>
      </c>
      <c r="G5" s="11"/>
      <c r="H5" s="12" t="s">
        <v>7</v>
      </c>
      <c r="I5" s="13">
        <v>1E-3</v>
      </c>
      <c r="J5" s="14">
        <f>(F36+F37-J4-J6)*I5</f>
        <v>157.31792999999999</v>
      </c>
      <c r="L5" s="62" t="s">
        <v>43</v>
      </c>
      <c r="M5" s="62" t="s">
        <v>46</v>
      </c>
      <c r="N5" s="63">
        <v>-33000</v>
      </c>
      <c r="P5" s="143" t="s">
        <v>39</v>
      </c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57">
        <v>-57600</v>
      </c>
    </row>
    <row r="6" spans="2:29" x14ac:dyDescent="0.25">
      <c r="B6" s="7">
        <v>46056</v>
      </c>
      <c r="C6" s="8">
        <v>221</v>
      </c>
      <c r="D6" s="9"/>
      <c r="E6" s="10">
        <v>24.5</v>
      </c>
      <c r="F6" s="33">
        <f t="shared" si="0"/>
        <v>5414.5</v>
      </c>
      <c r="G6" s="11"/>
      <c r="H6" s="12" t="s">
        <v>8</v>
      </c>
      <c r="I6" s="13"/>
      <c r="J6" s="14"/>
      <c r="L6" s="64" t="s">
        <v>44</v>
      </c>
      <c r="M6" s="62" t="s">
        <v>47</v>
      </c>
      <c r="N6" s="63">
        <v>-33000</v>
      </c>
      <c r="P6" s="90">
        <v>46021</v>
      </c>
      <c r="Q6" s="13">
        <f>R6-P6</f>
        <v>32</v>
      </c>
      <c r="R6" s="50">
        <v>46053</v>
      </c>
      <c r="S6" s="13" t="s">
        <v>35</v>
      </c>
      <c r="T6" s="91">
        <v>589</v>
      </c>
      <c r="U6" s="52" t="s">
        <v>33</v>
      </c>
      <c r="V6" s="92" t="s">
        <v>34</v>
      </c>
      <c r="W6" s="93">
        <v>150</v>
      </c>
      <c r="X6" s="92" t="s">
        <v>12</v>
      </c>
      <c r="Y6" s="94">
        <v>13.8</v>
      </c>
      <c r="Z6" s="95">
        <v>2070</v>
      </c>
      <c r="AA6" s="96"/>
      <c r="AB6" s="95">
        <v>2070</v>
      </c>
      <c r="AC6" s="48" t="s">
        <v>38</v>
      </c>
    </row>
    <row r="7" spans="2:29" x14ac:dyDescent="0.25">
      <c r="B7" s="7">
        <v>46057</v>
      </c>
      <c r="C7" s="8">
        <v>211</v>
      </c>
      <c r="D7" s="9"/>
      <c r="E7" s="10">
        <v>24.5</v>
      </c>
      <c r="F7" s="33">
        <f t="shared" si="0"/>
        <v>5169.5</v>
      </c>
      <c r="G7" s="11"/>
      <c r="H7" s="12" t="s">
        <v>9</v>
      </c>
      <c r="I7" s="13"/>
      <c r="J7" s="14">
        <f>'OCAK 2026'!J39*-1</f>
        <v>-7697.9846400000097</v>
      </c>
      <c r="L7" s="64" t="s">
        <v>45</v>
      </c>
      <c r="M7" s="62" t="s">
        <v>48</v>
      </c>
      <c r="N7" s="63">
        <v>-34000</v>
      </c>
      <c r="P7" s="79">
        <v>46022</v>
      </c>
      <c r="Q7" s="13">
        <f>R7-P7</f>
        <v>0</v>
      </c>
      <c r="R7" s="50">
        <v>46022</v>
      </c>
      <c r="S7" s="13" t="s">
        <v>35</v>
      </c>
      <c r="T7" s="78">
        <v>601</v>
      </c>
      <c r="U7" s="52" t="s">
        <v>33</v>
      </c>
      <c r="V7" s="77" t="s">
        <v>49</v>
      </c>
      <c r="W7" s="76">
        <v>3</v>
      </c>
      <c r="X7" s="77" t="s">
        <v>50</v>
      </c>
      <c r="Y7" s="75">
        <v>30</v>
      </c>
      <c r="Z7" s="74">
        <v>90</v>
      </c>
      <c r="AA7" s="72"/>
      <c r="AB7" s="74">
        <v>90</v>
      </c>
      <c r="AC7" s="48" t="s">
        <v>38</v>
      </c>
    </row>
    <row r="8" spans="2:29" x14ac:dyDescent="0.25">
      <c r="B8" s="7">
        <v>46058</v>
      </c>
      <c r="C8" s="8">
        <v>220</v>
      </c>
      <c r="D8" s="9"/>
      <c r="E8" s="10">
        <v>24.5</v>
      </c>
      <c r="F8" s="33">
        <f t="shared" si="0"/>
        <v>5390</v>
      </c>
      <c r="G8" s="15"/>
      <c r="H8" s="16"/>
      <c r="I8" s="17"/>
      <c r="J8" s="18"/>
      <c r="P8" s="62"/>
      <c r="Q8" s="62"/>
      <c r="R8" s="62"/>
      <c r="S8" s="62"/>
      <c r="T8" s="62"/>
      <c r="U8" s="62"/>
      <c r="V8" s="62" t="s">
        <v>55</v>
      </c>
      <c r="W8" s="62"/>
      <c r="X8" s="62"/>
      <c r="Y8" s="62"/>
      <c r="Z8" s="62"/>
      <c r="AA8" s="62"/>
      <c r="AB8" s="89">
        <v>-2160</v>
      </c>
    </row>
    <row r="9" spans="2:29" x14ac:dyDescent="0.25">
      <c r="B9" s="7">
        <v>46059</v>
      </c>
      <c r="C9" s="8">
        <v>217</v>
      </c>
      <c r="D9" s="9"/>
      <c r="E9" s="10">
        <v>24.5</v>
      </c>
      <c r="F9" s="33">
        <f t="shared" si="0"/>
        <v>5316.5</v>
      </c>
      <c r="G9" s="15" t="s">
        <v>42</v>
      </c>
      <c r="H9" s="17" t="s">
        <v>48</v>
      </c>
      <c r="J9" s="18">
        <v>34000</v>
      </c>
      <c r="P9" s="105">
        <v>46053</v>
      </c>
      <c r="Q9" s="13">
        <f>R9-P9</f>
        <v>28</v>
      </c>
      <c r="R9" s="50">
        <v>46081</v>
      </c>
      <c r="S9" s="13" t="s">
        <v>57</v>
      </c>
      <c r="T9" s="106">
        <v>78</v>
      </c>
      <c r="U9" s="107" t="s">
        <v>33</v>
      </c>
      <c r="V9" s="107" t="s">
        <v>56</v>
      </c>
      <c r="W9" s="108">
        <v>20</v>
      </c>
      <c r="X9" s="107" t="s">
        <v>50</v>
      </c>
      <c r="Y9" s="109">
        <v>650</v>
      </c>
      <c r="Z9" s="110">
        <v>13000</v>
      </c>
      <c r="AA9" s="111"/>
      <c r="AB9" s="110">
        <v>13000</v>
      </c>
      <c r="AC9" t="s">
        <v>58</v>
      </c>
    </row>
    <row r="10" spans="2:29" x14ac:dyDescent="0.25">
      <c r="B10" s="7">
        <v>46060</v>
      </c>
      <c r="C10" s="8">
        <v>212</v>
      </c>
      <c r="D10" s="9"/>
      <c r="E10" s="10">
        <v>24.5</v>
      </c>
      <c r="F10" s="33">
        <f t="shared" si="0"/>
        <v>5194</v>
      </c>
      <c r="G10" s="15"/>
      <c r="H10" s="16"/>
      <c r="I10" s="17"/>
      <c r="J10" s="18"/>
      <c r="P10" s="105">
        <v>46053</v>
      </c>
      <c r="Q10" s="13">
        <f>R10-P10</f>
        <v>28</v>
      </c>
      <c r="R10" s="50">
        <v>46081</v>
      </c>
      <c r="S10" s="13" t="s">
        <v>57</v>
      </c>
      <c r="T10" s="106">
        <v>78</v>
      </c>
      <c r="U10" s="107" t="s">
        <v>33</v>
      </c>
      <c r="V10" s="107" t="s">
        <v>34</v>
      </c>
      <c r="W10" s="112">
        <v>4500</v>
      </c>
      <c r="X10" s="107" t="s">
        <v>12</v>
      </c>
      <c r="Y10" s="109">
        <v>15.2</v>
      </c>
      <c r="Z10" s="110">
        <v>68400</v>
      </c>
      <c r="AA10" s="111"/>
      <c r="AB10" s="110">
        <v>68400</v>
      </c>
      <c r="AC10" t="s">
        <v>58</v>
      </c>
    </row>
    <row r="11" spans="2:29" x14ac:dyDescent="0.25">
      <c r="B11" s="7">
        <v>46061</v>
      </c>
      <c r="C11" s="8">
        <v>220</v>
      </c>
      <c r="D11" s="9"/>
      <c r="E11" s="10">
        <v>24.5</v>
      </c>
      <c r="F11" s="33">
        <f t="shared" si="0"/>
        <v>5390</v>
      </c>
      <c r="G11" s="101">
        <v>46053</v>
      </c>
      <c r="H11" s="16" t="s">
        <v>59</v>
      </c>
      <c r="I11" s="17"/>
      <c r="J11" s="18">
        <v>13000</v>
      </c>
      <c r="P11" s="62"/>
      <c r="Q11" s="62"/>
      <c r="R11" s="62"/>
      <c r="S11" s="62"/>
      <c r="T11" s="62"/>
      <c r="U11" s="62"/>
      <c r="V11" s="62" t="s">
        <v>61</v>
      </c>
      <c r="W11" s="62"/>
      <c r="X11" s="62"/>
      <c r="Y11" s="62"/>
      <c r="Z11" s="62"/>
      <c r="AA11" s="62"/>
      <c r="AB11" s="113">
        <v>-81400</v>
      </c>
    </row>
    <row r="12" spans="2:29" x14ac:dyDescent="0.25">
      <c r="B12" s="7">
        <v>46062</v>
      </c>
      <c r="C12" s="8">
        <v>201</v>
      </c>
      <c r="D12" s="9"/>
      <c r="E12" s="10">
        <v>24.5</v>
      </c>
      <c r="F12" s="33">
        <f t="shared" si="0"/>
        <v>4924.5</v>
      </c>
      <c r="G12" s="101">
        <v>46053</v>
      </c>
      <c r="H12" s="16" t="s">
        <v>60</v>
      </c>
      <c r="I12" s="17"/>
      <c r="J12" s="18">
        <v>68400</v>
      </c>
    </row>
    <row r="13" spans="2:29" x14ac:dyDescent="0.25">
      <c r="B13" s="7">
        <v>46063</v>
      </c>
      <c r="C13" s="8">
        <v>212</v>
      </c>
      <c r="D13" s="9"/>
      <c r="E13" s="10">
        <v>24.5</v>
      </c>
      <c r="F13" s="33">
        <f t="shared" si="0"/>
        <v>5194</v>
      </c>
      <c r="G13" s="19"/>
      <c r="H13" s="16"/>
      <c r="I13" s="17"/>
      <c r="J13" s="18"/>
    </row>
    <row r="14" spans="2:29" x14ac:dyDescent="0.25">
      <c r="B14" s="7">
        <v>46064</v>
      </c>
      <c r="C14" s="8">
        <v>216</v>
      </c>
      <c r="D14" s="9"/>
      <c r="E14" s="10">
        <v>24.5</v>
      </c>
      <c r="F14" s="33">
        <f t="shared" si="0"/>
        <v>5292</v>
      </c>
      <c r="G14" s="19"/>
      <c r="H14" s="16"/>
      <c r="I14" s="17"/>
      <c r="J14" s="18"/>
    </row>
    <row r="15" spans="2:29" x14ac:dyDescent="0.25">
      <c r="B15" s="7">
        <v>46065</v>
      </c>
      <c r="C15" s="8">
        <v>222</v>
      </c>
      <c r="D15" s="9"/>
      <c r="E15" s="10">
        <v>24.5</v>
      </c>
      <c r="F15" s="33">
        <f t="shared" si="0"/>
        <v>5439</v>
      </c>
      <c r="G15" s="15">
        <v>46071</v>
      </c>
      <c r="H15" s="16" t="s">
        <v>62</v>
      </c>
      <c r="I15" s="17"/>
      <c r="J15" s="18">
        <v>30000</v>
      </c>
    </row>
    <row r="16" spans="2:29" x14ac:dyDescent="0.25">
      <c r="B16" s="7">
        <v>46066</v>
      </c>
      <c r="C16" s="8">
        <v>210</v>
      </c>
      <c r="D16" s="9"/>
      <c r="E16" s="10">
        <v>24.5</v>
      </c>
      <c r="F16" s="33">
        <f t="shared" si="0"/>
        <v>5145</v>
      </c>
      <c r="G16" s="19"/>
      <c r="H16" s="16"/>
      <c r="I16" s="17"/>
      <c r="J16" s="18"/>
    </row>
    <row r="17" spans="2:10" x14ac:dyDescent="0.25">
      <c r="B17" s="7">
        <v>46067</v>
      </c>
      <c r="C17" s="8">
        <v>222</v>
      </c>
      <c r="D17" s="9"/>
      <c r="E17" s="10">
        <v>24.5</v>
      </c>
      <c r="F17" s="33">
        <f t="shared" si="0"/>
        <v>5439</v>
      </c>
      <c r="G17" s="15">
        <v>46086</v>
      </c>
      <c r="H17" s="16" t="s">
        <v>32</v>
      </c>
      <c r="I17" s="17"/>
      <c r="J17" s="18">
        <v>19458.599999999999</v>
      </c>
    </row>
    <row r="18" spans="2:10" x14ac:dyDescent="0.25">
      <c r="B18" s="7">
        <v>46068</v>
      </c>
      <c r="C18" s="8">
        <v>221</v>
      </c>
      <c r="D18" s="9"/>
      <c r="E18" s="10">
        <v>24.5</v>
      </c>
      <c r="F18" s="33">
        <f t="shared" si="0"/>
        <v>5414.5</v>
      </c>
      <c r="G18" s="19"/>
      <c r="H18" s="16"/>
      <c r="I18" s="17"/>
      <c r="J18" s="18"/>
    </row>
    <row r="19" spans="2:10" x14ac:dyDescent="0.25">
      <c r="B19" s="7">
        <v>46069</v>
      </c>
      <c r="C19" s="8">
        <v>218</v>
      </c>
      <c r="D19" s="9"/>
      <c r="E19" s="10">
        <v>24.5</v>
      </c>
      <c r="F19" s="33">
        <f t="shared" si="0"/>
        <v>5341</v>
      </c>
      <c r="G19" s="19"/>
      <c r="H19" s="16"/>
      <c r="I19" s="17"/>
      <c r="J19" s="18"/>
    </row>
    <row r="20" spans="2:10" x14ac:dyDescent="0.25">
      <c r="B20" s="7">
        <v>46070</v>
      </c>
      <c r="C20" s="8">
        <v>213</v>
      </c>
      <c r="D20" s="9"/>
      <c r="E20" s="10">
        <v>24.5</v>
      </c>
      <c r="F20" s="33">
        <f t="shared" si="0"/>
        <v>5218.5</v>
      </c>
      <c r="G20" s="19"/>
      <c r="H20" s="16"/>
      <c r="I20" s="17"/>
      <c r="J20" s="18"/>
    </row>
    <row r="21" spans="2:10" x14ac:dyDescent="0.25">
      <c r="B21" s="7">
        <v>46071</v>
      </c>
      <c r="C21" s="8">
        <v>229</v>
      </c>
      <c r="D21" s="9"/>
      <c r="E21" s="10">
        <v>24.5</v>
      </c>
      <c r="F21" s="33">
        <f t="shared" si="0"/>
        <v>5610.5</v>
      </c>
      <c r="G21" s="19"/>
      <c r="H21" s="16"/>
      <c r="I21" s="17"/>
      <c r="J21" s="18"/>
    </row>
    <row r="22" spans="2:10" x14ac:dyDescent="0.25">
      <c r="B22" s="7">
        <v>46072</v>
      </c>
      <c r="C22" s="8">
        <v>236</v>
      </c>
      <c r="D22" s="9"/>
      <c r="E22" s="10">
        <v>24.5</v>
      </c>
      <c r="F22" s="33">
        <f t="shared" si="0"/>
        <v>5782</v>
      </c>
      <c r="G22" s="19"/>
      <c r="H22" s="16"/>
      <c r="I22" s="17"/>
      <c r="J22" s="18"/>
    </row>
    <row r="23" spans="2:10" x14ac:dyDescent="0.25">
      <c r="B23" s="7">
        <v>46073</v>
      </c>
      <c r="C23" s="8">
        <v>240</v>
      </c>
      <c r="D23" s="9"/>
      <c r="E23" s="10">
        <v>24.5</v>
      </c>
      <c r="F23" s="33">
        <f t="shared" si="0"/>
        <v>5880</v>
      </c>
      <c r="G23" s="19"/>
      <c r="H23" s="16"/>
      <c r="I23" s="17"/>
      <c r="J23" s="18"/>
    </row>
    <row r="24" spans="2:10" x14ac:dyDescent="0.25">
      <c r="B24" s="7">
        <v>46074</v>
      </c>
      <c r="C24" s="8">
        <v>253</v>
      </c>
      <c r="D24" s="9"/>
      <c r="E24" s="10">
        <v>24.5</v>
      </c>
      <c r="F24" s="33">
        <f t="shared" si="0"/>
        <v>6198.5</v>
      </c>
      <c r="G24" s="19"/>
      <c r="H24" s="16"/>
      <c r="I24" s="17"/>
      <c r="J24" s="18"/>
    </row>
    <row r="25" spans="2:10" x14ac:dyDescent="0.25">
      <c r="B25" s="7">
        <v>46075</v>
      </c>
      <c r="C25" s="8">
        <v>249</v>
      </c>
      <c r="D25" s="9"/>
      <c r="E25" s="10">
        <v>24.5</v>
      </c>
      <c r="F25" s="33">
        <f t="shared" si="0"/>
        <v>6100.5</v>
      </c>
      <c r="G25" s="19"/>
      <c r="H25" s="16"/>
      <c r="I25" s="17"/>
      <c r="J25" s="18"/>
    </row>
    <row r="26" spans="2:10" x14ac:dyDescent="0.25">
      <c r="B26" s="7">
        <v>46076</v>
      </c>
      <c r="C26" s="8">
        <v>252</v>
      </c>
      <c r="D26" s="9"/>
      <c r="E26" s="10">
        <v>24.5</v>
      </c>
      <c r="F26" s="33">
        <f t="shared" si="0"/>
        <v>6174</v>
      </c>
      <c r="G26" s="19"/>
      <c r="H26" s="16"/>
      <c r="I26" s="17"/>
      <c r="J26" s="18"/>
    </row>
    <row r="27" spans="2:10" x14ac:dyDescent="0.25">
      <c r="B27" s="7">
        <v>46077</v>
      </c>
      <c r="C27" s="8">
        <v>246</v>
      </c>
      <c r="D27" s="9"/>
      <c r="E27" s="10">
        <v>24.5</v>
      </c>
      <c r="F27" s="33">
        <f t="shared" si="0"/>
        <v>6027</v>
      </c>
      <c r="G27" s="19"/>
      <c r="H27" s="16"/>
      <c r="I27" s="17"/>
      <c r="J27" s="18"/>
    </row>
    <row r="28" spans="2:10" x14ac:dyDescent="0.25">
      <c r="B28" s="7">
        <v>46078</v>
      </c>
      <c r="C28" s="8">
        <v>245</v>
      </c>
      <c r="D28" s="9"/>
      <c r="E28" s="10">
        <v>24.5</v>
      </c>
      <c r="F28" s="33">
        <f t="shared" si="0"/>
        <v>6002.5</v>
      </c>
      <c r="G28" s="19"/>
      <c r="H28" s="16"/>
      <c r="I28" s="17"/>
      <c r="J28" s="18"/>
    </row>
    <row r="29" spans="2:10" x14ac:dyDescent="0.25">
      <c r="B29" s="7">
        <v>46079</v>
      </c>
      <c r="C29" s="8">
        <v>236</v>
      </c>
      <c r="D29" s="9"/>
      <c r="E29" s="10">
        <v>24.5</v>
      </c>
      <c r="F29" s="33">
        <f t="shared" si="0"/>
        <v>5782</v>
      </c>
      <c r="G29" s="19"/>
      <c r="H29" s="16"/>
      <c r="I29" s="17"/>
      <c r="J29" s="18"/>
    </row>
    <row r="30" spans="2:10" x14ac:dyDescent="0.25">
      <c r="B30" s="7">
        <v>46080</v>
      </c>
      <c r="C30" s="8">
        <v>248</v>
      </c>
      <c r="D30" s="9"/>
      <c r="E30" s="10">
        <v>24.5</v>
      </c>
      <c r="F30" s="33">
        <f t="shared" si="0"/>
        <v>6076</v>
      </c>
      <c r="G30" s="19"/>
      <c r="H30" s="16"/>
      <c r="I30" s="17"/>
      <c r="J30" s="18"/>
    </row>
    <row r="31" spans="2:10" x14ac:dyDescent="0.25">
      <c r="B31" s="7">
        <v>46081</v>
      </c>
      <c r="C31" s="8">
        <v>219</v>
      </c>
      <c r="D31" s="9"/>
      <c r="E31" s="10">
        <v>24.5</v>
      </c>
      <c r="F31" s="33">
        <f t="shared" si="0"/>
        <v>5365.5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6486</v>
      </c>
      <c r="D35" s="40">
        <f>SUM(D4:D34)</f>
        <v>0</v>
      </c>
      <c r="E35" s="41"/>
      <c r="F35" s="42" t="s">
        <v>4</v>
      </c>
      <c r="G35" s="24"/>
      <c r="H35" s="150" t="s">
        <v>11</v>
      </c>
      <c r="I35" s="150"/>
      <c r="J35" s="25">
        <f>SUM(J4:J34)</f>
        <v>158907.00328999999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158907</v>
      </c>
      <c r="L36" s="31">
        <f>J36-J4-J5-J6</f>
        <v>157160.61207</v>
      </c>
    </row>
    <row r="37" spans="2:12" x14ac:dyDescent="0.25">
      <c r="B37" s="26" t="s">
        <v>14</v>
      </c>
      <c r="C37" s="30">
        <f>C35</f>
        <v>6486</v>
      </c>
      <c r="D37" s="9">
        <f>D35/1.03</f>
        <v>0</v>
      </c>
      <c r="E37" s="10"/>
      <c r="F37" s="33">
        <f>SUM(F4:F36)</f>
        <v>158907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2" t="s">
        <v>16</v>
      </c>
      <c r="C39" s="153"/>
      <c r="D39" s="27"/>
      <c r="E39" s="34"/>
      <c r="F39" s="35"/>
      <c r="G39" s="28"/>
      <c r="H39" s="154" t="s">
        <v>17</v>
      </c>
      <c r="I39" s="154"/>
      <c r="J39" s="29">
        <f>J36+J37+J38-J35</f>
        <v>-3.2899999932851642E-3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1"/>
    </row>
    <row r="43" spans="2:12" x14ac:dyDescent="0.25">
      <c r="J43" s="31"/>
    </row>
  </sheetData>
  <mergeCells count="9">
    <mergeCell ref="P5:AA5"/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3C8D8-C3C2-4AC2-8991-BC3EFD42D051}">
  <dimension ref="B1:AC43"/>
  <sheetViews>
    <sheetView zoomScale="85" zoomScaleNormal="85" workbookViewId="0">
      <selection activeCell="G23" sqref="G23:H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SUBTOTAL(109,N4:N38)</f>
        <v>0</v>
      </c>
    </row>
    <row r="2" spans="2:29" ht="25.5" customHeight="1" thickBot="1" x14ac:dyDescent="0.3">
      <c r="B2" s="147" t="s">
        <v>31</v>
      </c>
      <c r="C2" s="148"/>
      <c r="D2" s="148"/>
      <c r="E2" s="148"/>
      <c r="F2" s="148"/>
      <c r="G2" s="148"/>
      <c r="H2" s="148"/>
      <c r="I2" s="148"/>
      <c r="J2" s="149"/>
      <c r="L2" s="155" t="s">
        <v>41</v>
      </c>
      <c r="M2" s="156"/>
      <c r="N2" s="15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 t="s">
        <v>0</v>
      </c>
      <c r="M3" s="59" t="s">
        <v>5</v>
      </c>
      <c r="N3" s="59" t="s">
        <v>4</v>
      </c>
      <c r="P3" s="116">
        <v>46084</v>
      </c>
      <c r="Q3" s="13">
        <f>R3-P3</f>
        <v>28</v>
      </c>
      <c r="R3" s="50">
        <v>46112</v>
      </c>
      <c r="S3" s="13" t="s">
        <v>57</v>
      </c>
      <c r="T3" s="117">
        <v>179</v>
      </c>
      <c r="U3" s="118" t="s">
        <v>33</v>
      </c>
      <c r="V3" s="118" t="s">
        <v>63</v>
      </c>
      <c r="W3" s="119">
        <v>20</v>
      </c>
      <c r="X3" s="118" t="s">
        <v>50</v>
      </c>
      <c r="Y3" s="120">
        <v>673.26733000000002</v>
      </c>
      <c r="Z3" s="121">
        <v>13465.35</v>
      </c>
      <c r="AA3" s="121">
        <v>134.65</v>
      </c>
      <c r="AB3" s="121">
        <v>13600</v>
      </c>
      <c r="AC3" t="s">
        <v>64</v>
      </c>
    </row>
    <row r="4" spans="2:29" x14ac:dyDescent="0.25">
      <c r="B4" s="7">
        <v>46082</v>
      </c>
      <c r="C4" s="8">
        <v>227</v>
      </c>
      <c r="D4" s="9"/>
      <c r="E4" s="10">
        <v>24.5</v>
      </c>
      <c r="F4" s="33">
        <f>E4*C4</f>
        <v>5561.5</v>
      </c>
      <c r="G4" s="11"/>
      <c r="H4" s="12" t="s">
        <v>6</v>
      </c>
      <c r="I4" s="13">
        <v>0.01</v>
      </c>
      <c r="J4" s="14">
        <f>(F36+F37)*I4</f>
        <v>1848.28</v>
      </c>
      <c r="L4" s="50">
        <v>46108</v>
      </c>
      <c r="M4" s="13" t="s">
        <v>37</v>
      </c>
      <c r="N4" s="60">
        <v>100000</v>
      </c>
      <c r="P4" s="116">
        <v>46084</v>
      </c>
      <c r="Q4" s="13">
        <f>R4-P4</f>
        <v>28</v>
      </c>
      <c r="R4" s="50">
        <v>46112</v>
      </c>
      <c r="S4" s="13" t="s">
        <v>57</v>
      </c>
      <c r="T4" s="117">
        <v>179</v>
      </c>
      <c r="U4" s="118" t="s">
        <v>33</v>
      </c>
      <c r="V4" s="118" t="s">
        <v>34</v>
      </c>
      <c r="W4" s="122">
        <v>5500</v>
      </c>
      <c r="X4" s="118" t="s">
        <v>12</v>
      </c>
      <c r="Y4" s="120">
        <v>15.4</v>
      </c>
      <c r="Z4" s="121">
        <v>84700</v>
      </c>
      <c r="AA4" s="123"/>
      <c r="AB4" s="121">
        <v>84700</v>
      </c>
      <c r="AC4" t="s">
        <v>64</v>
      </c>
    </row>
    <row r="5" spans="2:29" x14ac:dyDescent="0.25">
      <c r="B5" s="7">
        <v>46083</v>
      </c>
      <c r="C5" s="8">
        <v>241</v>
      </c>
      <c r="D5" s="9"/>
      <c r="E5" s="10">
        <v>24.5</v>
      </c>
      <c r="F5" s="33">
        <f t="shared" ref="F5:F34" si="0">E5*C5</f>
        <v>5904.5</v>
      </c>
      <c r="G5" s="11"/>
      <c r="H5" s="12" t="s">
        <v>7</v>
      </c>
      <c r="I5" s="13">
        <v>1E-3</v>
      </c>
      <c r="J5" s="14">
        <f>(F36+F37-J4-J6)*I5</f>
        <v>182.97972000000001</v>
      </c>
      <c r="L5" s="62" t="s">
        <v>43</v>
      </c>
      <c r="M5" s="62" t="s">
        <v>46</v>
      </c>
      <c r="N5" s="63">
        <v>-33000</v>
      </c>
      <c r="P5" s="62"/>
      <c r="Q5" s="62"/>
      <c r="R5" s="62"/>
      <c r="S5" s="62"/>
      <c r="T5" s="62"/>
      <c r="U5" s="62"/>
      <c r="V5" s="62" t="s">
        <v>67</v>
      </c>
      <c r="W5" s="62"/>
      <c r="X5" s="62"/>
      <c r="Y5" s="62"/>
      <c r="Z5" s="62"/>
      <c r="AA5" s="62"/>
      <c r="AB5" s="113">
        <v>-98300</v>
      </c>
    </row>
    <row r="6" spans="2:29" x14ac:dyDescent="0.25">
      <c r="B6" s="7">
        <v>46084</v>
      </c>
      <c r="C6" s="8">
        <v>228</v>
      </c>
      <c r="D6" s="9"/>
      <c r="E6" s="10">
        <v>24.5</v>
      </c>
      <c r="F6" s="33">
        <f t="shared" si="0"/>
        <v>5586</v>
      </c>
      <c r="G6" s="11"/>
      <c r="H6" s="12" t="s">
        <v>8</v>
      </c>
      <c r="I6" s="13"/>
      <c r="J6" s="14"/>
      <c r="L6" s="64" t="s">
        <v>44</v>
      </c>
      <c r="M6" s="62" t="s">
        <v>47</v>
      </c>
      <c r="N6" s="63">
        <v>-33000</v>
      </c>
    </row>
    <row r="7" spans="2:29" x14ac:dyDescent="0.25">
      <c r="B7" s="7">
        <v>46085</v>
      </c>
      <c r="C7" s="8">
        <v>233</v>
      </c>
      <c r="D7" s="9"/>
      <c r="E7" s="10">
        <v>24.5</v>
      </c>
      <c r="F7" s="33">
        <f t="shared" si="0"/>
        <v>5708.5</v>
      </c>
      <c r="G7" s="11"/>
      <c r="H7" s="12" t="s">
        <v>9</v>
      </c>
      <c r="I7" s="13"/>
      <c r="J7" s="14">
        <f>'ŞUBAT 2026'!J39*-1</f>
        <v>3.2899999932851642E-3</v>
      </c>
      <c r="L7" s="64" t="s">
        <v>45</v>
      </c>
      <c r="M7" s="62" t="s">
        <v>48</v>
      </c>
      <c r="N7" s="63">
        <v>-34000</v>
      </c>
    </row>
    <row r="8" spans="2:29" x14ac:dyDescent="0.25">
      <c r="B8" s="7">
        <v>46086</v>
      </c>
      <c r="C8" s="8">
        <v>233</v>
      </c>
      <c r="D8" s="9"/>
      <c r="E8" s="10">
        <v>24.5</v>
      </c>
      <c r="F8" s="33">
        <f t="shared" si="0"/>
        <v>5708.5</v>
      </c>
      <c r="G8" s="15"/>
      <c r="H8" s="16"/>
      <c r="I8" s="17"/>
      <c r="J8" s="18"/>
    </row>
    <row r="9" spans="2:29" x14ac:dyDescent="0.25">
      <c r="B9" s="7">
        <v>46087</v>
      </c>
      <c r="C9" s="8">
        <v>243</v>
      </c>
      <c r="D9" s="9"/>
      <c r="E9" s="10">
        <v>24.5</v>
      </c>
      <c r="F9" s="33">
        <f t="shared" si="0"/>
        <v>5953.5</v>
      </c>
      <c r="G9" s="15"/>
      <c r="H9" s="17"/>
      <c r="J9" s="18"/>
    </row>
    <row r="10" spans="2:29" x14ac:dyDescent="0.25">
      <c r="B10" s="7">
        <v>46088</v>
      </c>
      <c r="C10" s="8">
        <v>245</v>
      </c>
      <c r="D10" s="9"/>
      <c r="E10" s="10">
        <v>24.5</v>
      </c>
      <c r="F10" s="33">
        <f t="shared" si="0"/>
        <v>6002.5</v>
      </c>
      <c r="G10" s="15"/>
      <c r="H10" s="16"/>
      <c r="I10" s="17"/>
      <c r="J10" s="18"/>
    </row>
    <row r="11" spans="2:29" x14ac:dyDescent="0.25">
      <c r="B11" s="7">
        <v>46089</v>
      </c>
      <c r="C11" s="8">
        <v>235</v>
      </c>
      <c r="D11" s="9"/>
      <c r="E11" s="10">
        <v>24.5</v>
      </c>
      <c r="F11" s="33">
        <f t="shared" si="0"/>
        <v>5757.5</v>
      </c>
      <c r="G11" s="19"/>
      <c r="H11" s="16"/>
      <c r="I11" s="17"/>
      <c r="J11" s="18"/>
    </row>
    <row r="12" spans="2:29" x14ac:dyDescent="0.25">
      <c r="B12" s="7">
        <v>46090</v>
      </c>
      <c r="C12" s="8">
        <v>243</v>
      </c>
      <c r="D12" s="9"/>
      <c r="E12" s="10">
        <v>24.5</v>
      </c>
      <c r="F12" s="33">
        <f t="shared" si="0"/>
        <v>5953.5</v>
      </c>
      <c r="G12" s="19"/>
      <c r="H12" s="16"/>
      <c r="I12" s="17"/>
      <c r="J12" s="18"/>
    </row>
    <row r="13" spans="2:29" x14ac:dyDescent="0.25">
      <c r="B13" s="7">
        <v>46091</v>
      </c>
      <c r="C13" s="8">
        <v>242</v>
      </c>
      <c r="D13" s="9"/>
      <c r="E13" s="10">
        <v>24.5</v>
      </c>
      <c r="F13" s="33">
        <f t="shared" si="0"/>
        <v>5929</v>
      </c>
      <c r="G13" s="19"/>
      <c r="H13" s="16"/>
      <c r="I13" s="17"/>
      <c r="J13" s="18"/>
    </row>
    <row r="14" spans="2:29" x14ac:dyDescent="0.25">
      <c r="B14" s="7">
        <v>46092</v>
      </c>
      <c r="C14" s="8">
        <v>250</v>
      </c>
      <c r="D14" s="9"/>
      <c r="E14" s="10">
        <v>24.5</v>
      </c>
      <c r="F14" s="33">
        <f t="shared" si="0"/>
        <v>6125</v>
      </c>
      <c r="G14" s="15">
        <v>46093</v>
      </c>
      <c r="H14" s="16" t="s">
        <v>53</v>
      </c>
      <c r="I14" s="17"/>
      <c r="J14" s="18">
        <v>90000</v>
      </c>
    </row>
    <row r="15" spans="2:29" x14ac:dyDescent="0.25">
      <c r="B15" s="7">
        <v>46093</v>
      </c>
      <c r="C15" s="8">
        <v>235</v>
      </c>
      <c r="D15" s="9"/>
      <c r="E15" s="10">
        <v>24.5</v>
      </c>
      <c r="F15" s="33">
        <f t="shared" si="0"/>
        <v>5757.5</v>
      </c>
      <c r="G15" s="19"/>
      <c r="H15" s="16"/>
      <c r="I15" s="17"/>
      <c r="J15" s="18"/>
    </row>
    <row r="16" spans="2:29" x14ac:dyDescent="0.25">
      <c r="B16" s="7">
        <v>46094</v>
      </c>
      <c r="C16" s="8">
        <v>244</v>
      </c>
      <c r="D16" s="9"/>
      <c r="E16" s="10">
        <v>24.5</v>
      </c>
      <c r="F16" s="33">
        <f t="shared" si="0"/>
        <v>5978</v>
      </c>
      <c r="G16" s="15">
        <v>46099</v>
      </c>
      <c r="H16" s="16" t="s">
        <v>32</v>
      </c>
      <c r="I16" s="17"/>
      <c r="J16" s="18">
        <v>20000</v>
      </c>
    </row>
    <row r="17" spans="2:10" x14ac:dyDescent="0.25">
      <c r="B17" s="7">
        <v>46095</v>
      </c>
      <c r="C17" s="8">
        <v>242</v>
      </c>
      <c r="D17" s="9"/>
      <c r="E17" s="10">
        <v>24.5</v>
      </c>
      <c r="F17" s="33">
        <f t="shared" si="0"/>
        <v>5929</v>
      </c>
      <c r="G17" s="19"/>
      <c r="H17" s="16"/>
      <c r="I17" s="17"/>
      <c r="J17" s="18"/>
    </row>
    <row r="18" spans="2:10" x14ac:dyDescent="0.25">
      <c r="B18" s="7">
        <v>46096</v>
      </c>
      <c r="C18" s="8">
        <v>245</v>
      </c>
      <c r="D18" s="9"/>
      <c r="E18" s="10">
        <v>24.5</v>
      </c>
      <c r="F18" s="33">
        <f t="shared" si="0"/>
        <v>6002.5</v>
      </c>
      <c r="G18" s="115">
        <v>46084</v>
      </c>
      <c r="H18" s="16" t="s">
        <v>65</v>
      </c>
      <c r="I18" s="17"/>
      <c r="J18" s="114">
        <v>13600</v>
      </c>
    </row>
    <row r="19" spans="2:10" x14ac:dyDescent="0.25">
      <c r="B19" s="7">
        <v>46097</v>
      </c>
      <c r="C19" s="8">
        <v>247</v>
      </c>
      <c r="D19" s="9"/>
      <c r="E19" s="10">
        <v>24.5</v>
      </c>
      <c r="F19" s="33">
        <f t="shared" si="0"/>
        <v>6051.5</v>
      </c>
      <c r="G19" s="115">
        <v>46084</v>
      </c>
      <c r="H19" s="16" t="s">
        <v>66</v>
      </c>
      <c r="I19" s="17"/>
      <c r="J19" s="114">
        <v>84700</v>
      </c>
    </row>
    <row r="20" spans="2:10" x14ac:dyDescent="0.25">
      <c r="B20" s="7">
        <v>46098</v>
      </c>
      <c r="C20" s="8">
        <v>254</v>
      </c>
      <c r="D20" s="9"/>
      <c r="E20" s="10">
        <v>24.5</v>
      </c>
      <c r="F20" s="33">
        <f t="shared" si="0"/>
        <v>6223</v>
      </c>
      <c r="G20" s="19"/>
      <c r="H20" s="16"/>
      <c r="I20" s="17"/>
      <c r="J20" s="18"/>
    </row>
    <row r="21" spans="2:10" x14ac:dyDescent="0.25">
      <c r="B21" s="7">
        <v>46099</v>
      </c>
      <c r="C21" s="8">
        <v>258</v>
      </c>
      <c r="D21" s="9"/>
      <c r="E21" s="10">
        <v>24.5</v>
      </c>
      <c r="F21" s="33">
        <f t="shared" si="0"/>
        <v>6321</v>
      </c>
      <c r="G21" s="19"/>
      <c r="H21" s="16"/>
      <c r="I21" s="17"/>
      <c r="J21" s="18"/>
    </row>
    <row r="22" spans="2:10" x14ac:dyDescent="0.25">
      <c r="B22" s="7">
        <v>46100</v>
      </c>
      <c r="C22" s="8">
        <v>258</v>
      </c>
      <c r="D22" s="9"/>
      <c r="E22" s="10">
        <v>24.5</v>
      </c>
      <c r="F22" s="33">
        <f t="shared" si="0"/>
        <v>6321</v>
      </c>
      <c r="G22" s="19"/>
      <c r="H22" s="16"/>
      <c r="I22" s="17"/>
      <c r="J22" s="18"/>
    </row>
    <row r="23" spans="2:10" x14ac:dyDescent="0.25">
      <c r="B23" s="7">
        <v>46101</v>
      </c>
      <c r="C23" s="8">
        <v>0</v>
      </c>
      <c r="D23" s="9"/>
      <c r="E23" s="10">
        <v>24.5</v>
      </c>
      <c r="F23" s="33">
        <f t="shared" si="0"/>
        <v>0</v>
      </c>
      <c r="G23" s="15"/>
      <c r="H23" s="16"/>
      <c r="I23" s="17"/>
      <c r="J23" s="18"/>
    </row>
    <row r="24" spans="2:10" x14ac:dyDescent="0.25">
      <c r="B24" s="7">
        <v>46102</v>
      </c>
      <c r="C24" s="8">
        <v>525</v>
      </c>
      <c r="D24" s="9"/>
      <c r="E24" s="10">
        <v>24.5</v>
      </c>
      <c r="F24" s="33">
        <f t="shared" si="0"/>
        <v>12862.5</v>
      </c>
      <c r="G24" s="19"/>
      <c r="H24" s="16"/>
      <c r="I24" s="17"/>
      <c r="J24" s="18"/>
    </row>
    <row r="25" spans="2:10" x14ac:dyDescent="0.25">
      <c r="B25" s="7">
        <v>46103</v>
      </c>
      <c r="C25" s="8">
        <v>249</v>
      </c>
      <c r="D25" s="9"/>
      <c r="E25" s="10">
        <v>24.5</v>
      </c>
      <c r="F25" s="33">
        <f t="shared" si="0"/>
        <v>6100.5</v>
      </c>
      <c r="G25" s="19"/>
      <c r="H25" s="16"/>
      <c r="I25" s="17"/>
      <c r="J25" s="18"/>
    </row>
    <row r="26" spans="2:10" x14ac:dyDescent="0.25">
      <c r="B26" s="7">
        <v>46104</v>
      </c>
      <c r="C26" s="8">
        <v>243</v>
      </c>
      <c r="D26" s="9"/>
      <c r="E26" s="10">
        <v>24.5</v>
      </c>
      <c r="F26" s="33">
        <f t="shared" si="0"/>
        <v>5953.5</v>
      </c>
      <c r="G26" s="19"/>
      <c r="H26" s="16"/>
      <c r="I26" s="17"/>
      <c r="J26" s="18"/>
    </row>
    <row r="27" spans="2:10" x14ac:dyDescent="0.25">
      <c r="B27" s="7">
        <v>46105</v>
      </c>
      <c r="C27" s="8">
        <v>249</v>
      </c>
      <c r="D27" s="9"/>
      <c r="E27" s="10">
        <v>24.5</v>
      </c>
      <c r="F27" s="33">
        <f t="shared" si="0"/>
        <v>6100.5</v>
      </c>
      <c r="G27" s="19"/>
      <c r="H27" s="16"/>
      <c r="I27" s="17"/>
      <c r="J27" s="18"/>
    </row>
    <row r="28" spans="2:10" x14ac:dyDescent="0.25">
      <c r="B28" s="7">
        <v>46106</v>
      </c>
      <c r="C28" s="8">
        <v>251</v>
      </c>
      <c r="D28" s="9"/>
      <c r="E28" s="10">
        <v>24.5</v>
      </c>
      <c r="F28" s="33">
        <f t="shared" si="0"/>
        <v>6149.5</v>
      </c>
      <c r="G28" s="19"/>
      <c r="H28" s="16"/>
      <c r="I28" s="17"/>
      <c r="J28" s="18"/>
    </row>
    <row r="29" spans="2:10" x14ac:dyDescent="0.25">
      <c r="B29" s="7">
        <v>46107</v>
      </c>
      <c r="C29" s="8">
        <v>245</v>
      </c>
      <c r="D29" s="9"/>
      <c r="E29" s="10">
        <v>24.5</v>
      </c>
      <c r="F29" s="33">
        <f t="shared" si="0"/>
        <v>6002.5</v>
      </c>
      <c r="G29" s="19"/>
      <c r="H29" s="16"/>
      <c r="I29" s="17"/>
      <c r="J29" s="18"/>
    </row>
    <row r="30" spans="2:10" x14ac:dyDescent="0.25">
      <c r="B30" s="7">
        <v>46108</v>
      </c>
      <c r="C30" s="8">
        <v>245</v>
      </c>
      <c r="D30" s="9"/>
      <c r="E30" s="10">
        <v>24.5</v>
      </c>
      <c r="F30" s="33">
        <f t="shared" si="0"/>
        <v>6002.5</v>
      </c>
      <c r="G30" s="19"/>
      <c r="H30" s="16"/>
      <c r="I30" s="17"/>
      <c r="J30" s="18"/>
    </row>
    <row r="31" spans="2:10" x14ac:dyDescent="0.25">
      <c r="B31" s="7">
        <v>46109</v>
      </c>
      <c r="C31" s="8">
        <v>233</v>
      </c>
      <c r="D31" s="9"/>
      <c r="E31" s="10">
        <v>24.5</v>
      </c>
      <c r="F31" s="33">
        <f t="shared" si="0"/>
        <v>5708.5</v>
      </c>
      <c r="G31" s="19"/>
      <c r="H31" s="16"/>
      <c r="I31" s="17"/>
      <c r="J31" s="18"/>
    </row>
    <row r="32" spans="2:10" x14ac:dyDescent="0.25">
      <c r="B32" s="7">
        <v>46110</v>
      </c>
      <c r="C32" s="8">
        <v>232</v>
      </c>
      <c r="D32" s="9"/>
      <c r="E32" s="10">
        <v>24.5</v>
      </c>
      <c r="F32" s="33">
        <f t="shared" si="0"/>
        <v>5684</v>
      </c>
      <c r="G32" s="19"/>
      <c r="H32" s="16"/>
      <c r="I32" s="17"/>
      <c r="J32" s="18"/>
    </row>
    <row r="33" spans="2:12" x14ac:dyDescent="0.25">
      <c r="B33" s="7">
        <v>46111</v>
      </c>
      <c r="C33" s="8">
        <v>238</v>
      </c>
      <c r="D33" s="9"/>
      <c r="E33" s="10">
        <v>24.5</v>
      </c>
      <c r="F33" s="33">
        <f t="shared" si="0"/>
        <v>5831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231</v>
      </c>
      <c r="D34" s="45"/>
      <c r="E34" s="10">
        <v>24.5</v>
      </c>
      <c r="F34" s="46">
        <f t="shared" si="0"/>
        <v>5659.5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7544</v>
      </c>
      <c r="D35" s="40">
        <f>SUM(D4:D34)</f>
        <v>0</v>
      </c>
      <c r="E35" s="41"/>
      <c r="F35" s="42" t="s">
        <v>4</v>
      </c>
      <c r="G35" s="24"/>
      <c r="H35" s="150" t="s">
        <v>11</v>
      </c>
      <c r="I35" s="150"/>
      <c r="J35" s="25">
        <f>SUM(J4:J34)</f>
        <v>210331.26301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184828</v>
      </c>
      <c r="L36" s="31">
        <f>J36-J4-J5-J6</f>
        <v>182796.74028</v>
      </c>
    </row>
    <row r="37" spans="2:12" x14ac:dyDescent="0.25">
      <c r="B37" s="26" t="s">
        <v>14</v>
      </c>
      <c r="C37" s="30">
        <f>C35</f>
        <v>7544</v>
      </c>
      <c r="D37" s="9">
        <f>D35/1.03</f>
        <v>0</v>
      </c>
      <c r="E37" s="10"/>
      <c r="F37" s="33">
        <f>SUM(F4:F36)</f>
        <v>184828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2" t="s">
        <v>16</v>
      </c>
      <c r="C39" s="153"/>
      <c r="D39" s="27"/>
      <c r="E39" s="34"/>
      <c r="F39" s="35"/>
      <c r="G39" s="28"/>
      <c r="H39" s="154" t="s">
        <v>17</v>
      </c>
      <c r="I39" s="154"/>
      <c r="J39" s="29">
        <f>J36+J37+J38-J35</f>
        <v>-25503.263009999995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04067-88FA-4402-AA36-E45976DEFCEA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SUBTOTAL(109,N4:N38)</f>
        <v>0</v>
      </c>
    </row>
    <row r="2" spans="2:29" ht="25.5" customHeight="1" thickBot="1" x14ac:dyDescent="0.3">
      <c r="B2" s="147" t="s">
        <v>31</v>
      </c>
      <c r="C2" s="148"/>
      <c r="D2" s="148"/>
      <c r="E2" s="148"/>
      <c r="F2" s="148"/>
      <c r="G2" s="148"/>
      <c r="H2" s="148"/>
      <c r="I2" s="148"/>
      <c r="J2" s="149"/>
      <c r="L2" s="155" t="s">
        <v>41</v>
      </c>
      <c r="M2" s="156"/>
      <c r="N2" s="15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 t="s">
        <v>0</v>
      </c>
      <c r="M3" s="59" t="s">
        <v>5</v>
      </c>
      <c r="N3" s="59" t="s">
        <v>4</v>
      </c>
      <c r="P3" s="125">
        <v>46114</v>
      </c>
      <c r="Q3" s="126"/>
      <c r="R3" s="125">
        <v>46114</v>
      </c>
      <c r="S3" s="127" t="s">
        <v>57</v>
      </c>
      <c r="T3" s="128">
        <v>253</v>
      </c>
      <c r="U3" s="127" t="s">
        <v>33</v>
      </c>
      <c r="V3" s="127" t="s">
        <v>63</v>
      </c>
      <c r="W3" s="129">
        <v>25</v>
      </c>
      <c r="X3" s="127" t="s">
        <v>50</v>
      </c>
      <c r="Y3" s="130">
        <v>772.27723000000003</v>
      </c>
      <c r="Z3" s="131">
        <v>19306.93</v>
      </c>
      <c r="AA3" s="131">
        <v>193.07</v>
      </c>
      <c r="AB3" s="131">
        <v>19500</v>
      </c>
      <c r="AC3" s="124" t="s">
        <v>68</v>
      </c>
    </row>
    <row r="4" spans="2:29" x14ac:dyDescent="0.25">
      <c r="B4" s="7">
        <v>46113</v>
      </c>
      <c r="C4" s="8">
        <v>0</v>
      </c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1750.83</v>
      </c>
      <c r="P4" s="125">
        <v>46114</v>
      </c>
      <c r="Q4" s="126"/>
      <c r="R4" s="125">
        <v>46114</v>
      </c>
      <c r="S4" s="127" t="s">
        <v>57</v>
      </c>
      <c r="T4" s="128">
        <v>253</v>
      </c>
      <c r="U4" s="127" t="s">
        <v>33</v>
      </c>
      <c r="V4" s="127" t="s">
        <v>34</v>
      </c>
      <c r="W4" s="129">
        <v>5000</v>
      </c>
      <c r="X4" s="127" t="s">
        <v>12</v>
      </c>
      <c r="Y4" s="130">
        <v>17.600000000000001</v>
      </c>
      <c r="Z4" s="131">
        <v>88000</v>
      </c>
      <c r="AA4" s="126"/>
      <c r="AB4" s="131">
        <v>88000</v>
      </c>
      <c r="AC4" s="124" t="s">
        <v>68</v>
      </c>
    </row>
    <row r="5" spans="2:29" x14ac:dyDescent="0.25">
      <c r="B5" s="7">
        <v>46114</v>
      </c>
      <c r="C5" s="8">
        <v>431</v>
      </c>
      <c r="D5" s="9"/>
      <c r="E5" s="10">
        <v>25.5</v>
      </c>
      <c r="F5" s="33">
        <f t="shared" ref="F5:F34" si="0">E5*C5</f>
        <v>10990.5</v>
      </c>
      <c r="G5" s="11"/>
      <c r="H5" s="12" t="s">
        <v>7</v>
      </c>
      <c r="I5" s="13">
        <v>1E-3</v>
      </c>
      <c r="J5" s="14">
        <f>(F36+F37-J4-J6)*I5</f>
        <v>173.33217000000002</v>
      </c>
      <c r="P5" s="158" t="s">
        <v>69</v>
      </c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32">
        <v>-107500</v>
      </c>
    </row>
    <row r="6" spans="2:29" x14ac:dyDescent="0.25">
      <c r="B6" s="7">
        <v>46115</v>
      </c>
      <c r="C6" s="8">
        <v>243</v>
      </c>
      <c r="D6" s="9"/>
      <c r="E6" s="10">
        <v>25.5</v>
      </c>
      <c r="F6" s="33">
        <f t="shared" si="0"/>
        <v>6196.5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241</v>
      </c>
      <c r="D7" s="9"/>
      <c r="E7" s="10">
        <v>25.5</v>
      </c>
      <c r="F7" s="33">
        <f t="shared" si="0"/>
        <v>6145.5</v>
      </c>
      <c r="G7" s="11"/>
      <c r="H7" s="12" t="s">
        <v>9</v>
      </c>
      <c r="I7" s="13"/>
      <c r="J7" s="14">
        <f>'MART 2026'!J39*-1</f>
        <v>25503.263009999995</v>
      </c>
    </row>
    <row r="8" spans="2:29" x14ac:dyDescent="0.25">
      <c r="B8" s="7">
        <v>46117</v>
      </c>
      <c r="C8" s="8">
        <v>239</v>
      </c>
      <c r="D8" s="9"/>
      <c r="E8" s="10">
        <v>25.5</v>
      </c>
      <c r="F8" s="33">
        <f t="shared" si="0"/>
        <v>6094.5</v>
      </c>
      <c r="G8" s="15"/>
      <c r="H8" s="16"/>
      <c r="I8" s="17"/>
      <c r="J8" s="18"/>
    </row>
    <row r="9" spans="2:29" x14ac:dyDescent="0.25">
      <c r="B9" s="7">
        <v>46118</v>
      </c>
      <c r="C9" s="8">
        <v>242</v>
      </c>
      <c r="D9" s="9"/>
      <c r="E9" s="10">
        <v>25.5</v>
      </c>
      <c r="F9" s="33">
        <f t="shared" si="0"/>
        <v>6171</v>
      </c>
      <c r="G9" s="15"/>
      <c r="H9" s="17"/>
      <c r="J9" s="18"/>
    </row>
    <row r="10" spans="2:29" x14ac:dyDescent="0.25">
      <c r="B10" s="7">
        <v>46119</v>
      </c>
      <c r="C10" s="8">
        <v>238</v>
      </c>
      <c r="D10" s="9"/>
      <c r="E10" s="10">
        <v>25.5</v>
      </c>
      <c r="F10" s="33">
        <f t="shared" si="0"/>
        <v>6069</v>
      </c>
      <c r="G10" s="15"/>
      <c r="H10" s="16"/>
      <c r="I10" s="17"/>
      <c r="J10" s="18"/>
    </row>
    <row r="11" spans="2:29" x14ac:dyDescent="0.25">
      <c r="B11" s="7">
        <v>46120</v>
      </c>
      <c r="C11" s="8">
        <v>234</v>
      </c>
      <c r="D11" s="9"/>
      <c r="E11" s="10">
        <v>25.5</v>
      </c>
      <c r="F11" s="33">
        <f t="shared" si="0"/>
        <v>5967</v>
      </c>
      <c r="G11" s="19"/>
      <c r="H11" s="16"/>
      <c r="I11" s="17"/>
      <c r="J11" s="18"/>
    </row>
    <row r="12" spans="2:29" x14ac:dyDescent="0.25">
      <c r="B12" s="7">
        <v>46121</v>
      </c>
      <c r="C12" s="8">
        <v>234</v>
      </c>
      <c r="D12" s="9"/>
      <c r="E12" s="10">
        <v>25.5</v>
      </c>
      <c r="F12" s="33">
        <f t="shared" si="0"/>
        <v>5967</v>
      </c>
      <c r="G12" s="19"/>
      <c r="H12" s="16"/>
      <c r="I12" s="17"/>
      <c r="J12" s="18"/>
    </row>
    <row r="13" spans="2:29" x14ac:dyDescent="0.25">
      <c r="B13" s="7">
        <v>46122</v>
      </c>
      <c r="C13" s="8">
        <v>238</v>
      </c>
      <c r="D13" s="9"/>
      <c r="E13" s="10">
        <v>25.5</v>
      </c>
      <c r="F13" s="33">
        <f t="shared" si="0"/>
        <v>6069</v>
      </c>
      <c r="G13" s="19"/>
      <c r="H13" s="16"/>
      <c r="I13" s="17"/>
      <c r="J13" s="18"/>
    </row>
    <row r="14" spans="2:29" x14ac:dyDescent="0.25">
      <c r="B14" s="7">
        <v>46123</v>
      </c>
      <c r="C14" s="8">
        <v>245</v>
      </c>
      <c r="D14" s="9"/>
      <c r="E14" s="10">
        <v>25.5</v>
      </c>
      <c r="F14" s="33">
        <f t="shared" si="0"/>
        <v>6247.5</v>
      </c>
      <c r="G14" s="15">
        <v>46129</v>
      </c>
      <c r="H14" s="16" t="s">
        <v>52</v>
      </c>
      <c r="I14" s="17"/>
      <c r="J14" s="18">
        <v>57167.09</v>
      </c>
    </row>
    <row r="15" spans="2:29" x14ac:dyDescent="0.25">
      <c r="B15" s="7">
        <v>46124</v>
      </c>
      <c r="C15" s="8">
        <v>234</v>
      </c>
      <c r="D15" s="9"/>
      <c r="E15" s="10">
        <v>25.5</v>
      </c>
      <c r="F15" s="33">
        <f t="shared" si="0"/>
        <v>5967</v>
      </c>
      <c r="G15" s="19"/>
      <c r="H15" s="16"/>
      <c r="I15" s="17"/>
      <c r="J15" s="18"/>
    </row>
    <row r="16" spans="2:29" x14ac:dyDescent="0.25">
      <c r="B16" s="7">
        <v>46125</v>
      </c>
      <c r="C16" s="8">
        <v>236</v>
      </c>
      <c r="D16" s="9"/>
      <c r="E16" s="10">
        <v>25.5</v>
      </c>
      <c r="F16" s="33">
        <f t="shared" si="0"/>
        <v>6018</v>
      </c>
      <c r="G16" s="19"/>
      <c r="H16" s="16"/>
      <c r="I16" s="17"/>
      <c r="J16" s="18"/>
    </row>
    <row r="17" spans="2:10" x14ac:dyDescent="0.25">
      <c r="B17" s="7">
        <v>46126</v>
      </c>
      <c r="C17" s="8">
        <v>223</v>
      </c>
      <c r="D17" s="9"/>
      <c r="E17" s="10">
        <v>25.5</v>
      </c>
      <c r="F17" s="133">
        <f t="shared" si="0"/>
        <v>5686.5</v>
      </c>
      <c r="G17" s="17"/>
      <c r="H17" s="17"/>
      <c r="I17" s="17"/>
      <c r="J17" s="37"/>
    </row>
    <row r="18" spans="2:10" x14ac:dyDescent="0.25">
      <c r="B18" s="7">
        <v>46127</v>
      </c>
      <c r="C18" s="8">
        <v>230</v>
      </c>
      <c r="D18" s="9"/>
      <c r="E18" s="10">
        <v>25.5</v>
      </c>
      <c r="F18" s="133">
        <f t="shared" si="0"/>
        <v>5865</v>
      </c>
      <c r="G18" s="134">
        <v>46114</v>
      </c>
      <c r="H18" s="135" t="s">
        <v>63</v>
      </c>
      <c r="I18" s="136">
        <v>25</v>
      </c>
      <c r="J18" s="37">
        <v>19500</v>
      </c>
    </row>
    <row r="19" spans="2:10" x14ac:dyDescent="0.25">
      <c r="B19" s="7">
        <v>46128</v>
      </c>
      <c r="C19" s="8">
        <v>233</v>
      </c>
      <c r="D19" s="9"/>
      <c r="E19" s="10">
        <v>25.5</v>
      </c>
      <c r="F19" s="133">
        <f t="shared" si="0"/>
        <v>5941.5</v>
      </c>
      <c r="G19" s="134">
        <v>46114</v>
      </c>
      <c r="H19" s="135" t="s">
        <v>34</v>
      </c>
      <c r="I19" s="136">
        <v>5000</v>
      </c>
      <c r="J19" s="37">
        <v>88000</v>
      </c>
    </row>
    <row r="20" spans="2:10" x14ac:dyDescent="0.25">
      <c r="B20" s="7">
        <v>46129</v>
      </c>
      <c r="C20" s="8">
        <v>237</v>
      </c>
      <c r="D20" s="9"/>
      <c r="E20" s="10">
        <v>25.5</v>
      </c>
      <c r="F20" s="133">
        <f t="shared" si="0"/>
        <v>6043.5</v>
      </c>
      <c r="G20" s="17"/>
      <c r="H20" s="17"/>
      <c r="I20" s="17"/>
      <c r="J20" s="37"/>
    </row>
    <row r="21" spans="2:10" x14ac:dyDescent="0.25">
      <c r="B21" s="7">
        <v>46130</v>
      </c>
      <c r="C21" s="8">
        <v>230</v>
      </c>
      <c r="D21" s="9"/>
      <c r="E21" s="10">
        <v>25.5</v>
      </c>
      <c r="F21" s="133">
        <f t="shared" si="0"/>
        <v>5865</v>
      </c>
      <c r="G21" s="17"/>
      <c r="H21" s="17"/>
      <c r="I21" s="17"/>
      <c r="J21" s="37"/>
    </row>
    <row r="22" spans="2:10" x14ac:dyDescent="0.25">
      <c r="B22" s="7">
        <v>46131</v>
      </c>
      <c r="C22" s="8">
        <v>231</v>
      </c>
      <c r="D22" s="9"/>
      <c r="E22" s="10">
        <v>25.5</v>
      </c>
      <c r="F22" s="33">
        <f t="shared" si="0"/>
        <v>5890.5</v>
      </c>
      <c r="G22" s="19"/>
      <c r="H22" s="16"/>
      <c r="I22" s="17"/>
      <c r="J22" s="18"/>
    </row>
    <row r="23" spans="2:10" x14ac:dyDescent="0.25">
      <c r="B23" s="7">
        <v>46132</v>
      </c>
      <c r="C23" s="8">
        <v>220</v>
      </c>
      <c r="D23" s="9"/>
      <c r="E23" s="10">
        <v>25.5</v>
      </c>
      <c r="F23" s="33">
        <f t="shared" si="0"/>
        <v>5610</v>
      </c>
      <c r="G23" s="15">
        <v>46142</v>
      </c>
      <c r="H23" s="16" t="s">
        <v>32</v>
      </c>
      <c r="I23" s="17"/>
      <c r="J23" s="18">
        <v>300000</v>
      </c>
    </row>
    <row r="24" spans="2:10" x14ac:dyDescent="0.25">
      <c r="B24" s="7">
        <v>46133</v>
      </c>
      <c r="C24" s="8">
        <v>225</v>
      </c>
      <c r="D24" s="9"/>
      <c r="E24" s="10">
        <v>25.5</v>
      </c>
      <c r="F24" s="33">
        <f t="shared" si="0"/>
        <v>5737.5</v>
      </c>
      <c r="G24" s="19"/>
      <c r="H24" s="16"/>
      <c r="I24" s="17"/>
      <c r="J24" s="18"/>
    </row>
    <row r="25" spans="2:10" x14ac:dyDescent="0.25">
      <c r="B25" s="7">
        <v>46134</v>
      </c>
      <c r="C25" s="8">
        <v>223</v>
      </c>
      <c r="D25" s="9"/>
      <c r="E25" s="10">
        <v>25.5</v>
      </c>
      <c r="F25" s="33">
        <f t="shared" si="0"/>
        <v>5686.5</v>
      </c>
      <c r="G25" s="19"/>
      <c r="H25" s="16"/>
      <c r="I25" s="17"/>
      <c r="J25" s="18"/>
    </row>
    <row r="26" spans="2:10" x14ac:dyDescent="0.25">
      <c r="B26" s="7">
        <v>46135</v>
      </c>
      <c r="C26" s="8">
        <v>214</v>
      </c>
      <c r="D26" s="9"/>
      <c r="E26" s="10">
        <v>25.5</v>
      </c>
      <c r="F26" s="33">
        <f t="shared" si="0"/>
        <v>5457</v>
      </c>
      <c r="G26" s="19"/>
      <c r="H26" s="16"/>
      <c r="I26" s="17"/>
      <c r="J26" s="18"/>
    </row>
    <row r="27" spans="2:10" x14ac:dyDescent="0.25">
      <c r="B27" s="7">
        <v>46136</v>
      </c>
      <c r="C27" s="8">
        <v>214</v>
      </c>
      <c r="D27" s="9"/>
      <c r="E27" s="10">
        <v>25.5</v>
      </c>
      <c r="F27" s="33">
        <f t="shared" si="0"/>
        <v>5457</v>
      </c>
      <c r="G27" s="19"/>
      <c r="H27" s="16"/>
      <c r="I27" s="17"/>
      <c r="J27" s="18"/>
    </row>
    <row r="28" spans="2:10" x14ac:dyDescent="0.25">
      <c r="B28" s="7">
        <v>46137</v>
      </c>
      <c r="C28" s="8">
        <v>198</v>
      </c>
      <c r="D28" s="9"/>
      <c r="E28" s="10">
        <v>25.5</v>
      </c>
      <c r="F28" s="33">
        <f t="shared" si="0"/>
        <v>5049</v>
      </c>
      <c r="G28" s="19"/>
      <c r="H28" s="16"/>
      <c r="I28" s="17"/>
      <c r="J28" s="18"/>
    </row>
    <row r="29" spans="2:10" x14ac:dyDescent="0.25">
      <c r="B29" s="7">
        <v>46138</v>
      </c>
      <c r="C29" s="8">
        <v>219</v>
      </c>
      <c r="D29" s="9"/>
      <c r="E29" s="10">
        <v>25.5</v>
      </c>
      <c r="F29" s="33">
        <f t="shared" si="0"/>
        <v>5584.5</v>
      </c>
      <c r="G29" s="19"/>
      <c r="H29" s="16"/>
      <c r="I29" s="17"/>
      <c r="J29" s="18"/>
    </row>
    <row r="30" spans="2:10" x14ac:dyDescent="0.25">
      <c r="B30" s="7">
        <v>46139</v>
      </c>
      <c r="C30" s="8">
        <v>216</v>
      </c>
      <c r="D30" s="9"/>
      <c r="E30" s="10">
        <v>25.5</v>
      </c>
      <c r="F30" s="33">
        <f t="shared" si="0"/>
        <v>5508</v>
      </c>
      <c r="G30" s="19"/>
      <c r="H30" s="16"/>
      <c r="I30" s="17"/>
      <c r="J30" s="18"/>
    </row>
    <row r="31" spans="2:10" x14ac:dyDescent="0.25">
      <c r="B31" s="7">
        <v>46140</v>
      </c>
      <c r="C31" s="8">
        <v>228</v>
      </c>
      <c r="D31" s="9"/>
      <c r="E31" s="10">
        <v>25.5</v>
      </c>
      <c r="F31" s="33">
        <f t="shared" si="0"/>
        <v>5814</v>
      </c>
      <c r="G31" s="19"/>
      <c r="H31" s="16"/>
      <c r="I31" s="17"/>
      <c r="J31" s="18"/>
    </row>
    <row r="32" spans="2:10" x14ac:dyDescent="0.25">
      <c r="B32" s="7">
        <v>46141</v>
      </c>
      <c r="C32" s="8">
        <v>234</v>
      </c>
      <c r="D32" s="9"/>
      <c r="E32" s="10">
        <v>25.5</v>
      </c>
      <c r="F32" s="33">
        <f t="shared" si="0"/>
        <v>5967</v>
      </c>
      <c r="G32" s="19"/>
      <c r="H32" s="16"/>
      <c r="I32" s="17"/>
      <c r="J32" s="18"/>
    </row>
    <row r="33" spans="2:12" x14ac:dyDescent="0.25">
      <c r="B33" s="7">
        <v>46142</v>
      </c>
      <c r="C33" s="8">
        <v>236</v>
      </c>
      <c r="D33" s="9"/>
      <c r="E33" s="10">
        <v>25.5</v>
      </c>
      <c r="F33" s="33">
        <f t="shared" si="0"/>
        <v>6018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6866</v>
      </c>
      <c r="D35" s="40">
        <f>SUM(D4:D34)</f>
        <v>0</v>
      </c>
      <c r="E35" s="41"/>
      <c r="F35" s="42" t="s">
        <v>4</v>
      </c>
      <c r="G35" s="24"/>
      <c r="H35" s="150" t="s">
        <v>11</v>
      </c>
      <c r="I35" s="150"/>
      <c r="J35" s="25">
        <f>SUM(J4:J34)</f>
        <v>492094.51517999999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175083</v>
      </c>
      <c r="L36" s="31">
        <f>J36-J4-J5-J6</f>
        <v>173158.83783</v>
      </c>
    </row>
    <row r="37" spans="2:12" x14ac:dyDescent="0.25">
      <c r="B37" s="26" t="s">
        <v>14</v>
      </c>
      <c r="C37" s="30">
        <f>C35</f>
        <v>6866</v>
      </c>
      <c r="D37" s="9">
        <f>D35/1.03</f>
        <v>0</v>
      </c>
      <c r="E37" s="10"/>
      <c r="F37" s="33">
        <f>SUM(F4:F36)</f>
        <v>175083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2" t="s">
        <v>16</v>
      </c>
      <c r="C39" s="153"/>
      <c r="D39" s="27"/>
      <c r="E39" s="34"/>
      <c r="F39" s="35"/>
      <c r="G39" s="28"/>
      <c r="H39" s="154" t="s">
        <v>17</v>
      </c>
      <c r="I39" s="154"/>
      <c r="J39" s="29">
        <f>J36+J37+J38-J35</f>
        <v>-317011.51517999999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1"/>
    </row>
    <row r="43" spans="2:12" x14ac:dyDescent="0.25">
      <c r="J43" s="31"/>
    </row>
  </sheetData>
  <mergeCells count="9">
    <mergeCell ref="P5:AA5"/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8F1ED-10DD-4693-A7E8-3AD56059E3D8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SUBTOTAL(109,N4:N38)</f>
        <v>0</v>
      </c>
    </row>
    <row r="2" spans="2:29" ht="25.5" customHeight="1" thickBot="1" x14ac:dyDescent="0.3">
      <c r="B2" s="147" t="s">
        <v>31</v>
      </c>
      <c r="C2" s="148"/>
      <c r="D2" s="148"/>
      <c r="E2" s="148"/>
      <c r="F2" s="148"/>
      <c r="G2" s="148"/>
      <c r="H2" s="148"/>
      <c r="I2" s="148"/>
      <c r="J2" s="149"/>
      <c r="L2" s="155" t="s">
        <v>41</v>
      </c>
      <c r="M2" s="156"/>
      <c r="N2" s="15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145440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 t="s">
        <v>0</v>
      </c>
      <c r="M3" s="59" t="s">
        <v>5</v>
      </c>
      <c r="N3" s="59" t="s">
        <v>4</v>
      </c>
      <c r="P3" s="138">
        <v>46142</v>
      </c>
      <c r="Q3" s="139"/>
      <c r="R3" s="138">
        <v>46142</v>
      </c>
      <c r="S3" s="139" t="s">
        <v>57</v>
      </c>
      <c r="T3" s="140">
        <v>318</v>
      </c>
      <c r="U3" s="139" t="s">
        <v>33</v>
      </c>
      <c r="V3" s="139" t="s">
        <v>63</v>
      </c>
      <c r="W3" s="9">
        <v>20</v>
      </c>
      <c r="X3" s="139" t="s">
        <v>50</v>
      </c>
      <c r="Y3" s="141">
        <v>823.76238000000001</v>
      </c>
      <c r="Z3" s="142">
        <v>16475.25</v>
      </c>
      <c r="AA3" s="142">
        <v>164.75</v>
      </c>
      <c r="AB3" s="142">
        <v>16640</v>
      </c>
      <c r="AC3" s="137" t="s">
        <v>70</v>
      </c>
    </row>
    <row r="4" spans="2:29" x14ac:dyDescent="0.25">
      <c r="B4" s="7">
        <v>46143</v>
      </c>
      <c r="C4" s="8">
        <v>233</v>
      </c>
      <c r="D4" s="9"/>
      <c r="E4" s="10">
        <v>25.5</v>
      </c>
      <c r="F4" s="33">
        <f>E4*C4</f>
        <v>5941.5</v>
      </c>
      <c r="G4" s="11"/>
      <c r="H4" s="12" t="s">
        <v>6</v>
      </c>
      <c r="I4" s="13">
        <v>0.01</v>
      </c>
      <c r="J4" s="14">
        <f>(F36+F37)*I4</f>
        <v>411.06</v>
      </c>
      <c r="P4" s="138">
        <v>46142</v>
      </c>
      <c r="Q4" s="139"/>
      <c r="R4" s="138">
        <v>46142</v>
      </c>
      <c r="S4" s="139" t="s">
        <v>57</v>
      </c>
      <c r="T4" s="140">
        <v>318</v>
      </c>
      <c r="U4" s="139" t="s">
        <v>33</v>
      </c>
      <c r="V4" s="139" t="s">
        <v>34</v>
      </c>
      <c r="W4" s="10">
        <v>7000</v>
      </c>
      <c r="X4" s="139" t="s">
        <v>12</v>
      </c>
      <c r="Y4" s="141">
        <v>18.399999999999999</v>
      </c>
      <c r="Z4" s="142">
        <v>128800</v>
      </c>
      <c r="AA4" s="142"/>
      <c r="AB4" s="142">
        <v>128800</v>
      </c>
      <c r="AC4" s="137" t="s">
        <v>70</v>
      </c>
    </row>
    <row r="5" spans="2:29" x14ac:dyDescent="0.25">
      <c r="B5" s="7">
        <v>46144</v>
      </c>
      <c r="C5" s="8">
        <v>244</v>
      </c>
      <c r="D5" s="9"/>
      <c r="E5" s="10">
        <v>25.5</v>
      </c>
      <c r="F5" s="33">
        <f t="shared" ref="F5:F34" si="0">E5*C5</f>
        <v>6222</v>
      </c>
      <c r="G5" s="11"/>
      <c r="H5" s="12" t="s">
        <v>7</v>
      </c>
      <c r="I5" s="13">
        <v>1E-3</v>
      </c>
      <c r="J5" s="14">
        <f>(F36+F37-J4-J6)*I5</f>
        <v>40.694940000000003</v>
      </c>
    </row>
    <row r="6" spans="2:29" x14ac:dyDescent="0.25">
      <c r="B6" s="7">
        <v>46145</v>
      </c>
      <c r="C6" s="8">
        <v>226</v>
      </c>
      <c r="D6" s="9"/>
      <c r="E6" s="10">
        <v>25.5</v>
      </c>
      <c r="F6" s="33">
        <f t="shared" si="0"/>
        <v>5763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232</v>
      </c>
      <c r="D7" s="9"/>
      <c r="E7" s="10">
        <v>25.5</v>
      </c>
      <c r="F7" s="33">
        <f t="shared" si="0"/>
        <v>5916</v>
      </c>
      <c r="G7" s="11"/>
      <c r="H7" s="12" t="s">
        <v>9</v>
      </c>
      <c r="I7" s="13"/>
      <c r="J7" s="14">
        <f>'NİSAN 2026'!J39*-1</f>
        <v>317011.51517999999</v>
      </c>
    </row>
    <row r="8" spans="2:29" x14ac:dyDescent="0.25">
      <c r="B8" s="7">
        <v>46147</v>
      </c>
      <c r="C8" s="8">
        <v>233</v>
      </c>
      <c r="D8" s="9"/>
      <c r="E8" s="10">
        <v>25.5</v>
      </c>
      <c r="F8" s="33">
        <f t="shared" si="0"/>
        <v>5941.5</v>
      </c>
      <c r="G8" s="15"/>
      <c r="H8" s="16"/>
      <c r="I8" s="17"/>
      <c r="J8" s="18"/>
    </row>
    <row r="9" spans="2:29" x14ac:dyDescent="0.25">
      <c r="B9" s="7">
        <v>46148</v>
      </c>
      <c r="C9" s="8">
        <v>238</v>
      </c>
      <c r="D9" s="9"/>
      <c r="E9" s="10">
        <v>25.5</v>
      </c>
      <c r="F9" s="33">
        <f t="shared" si="0"/>
        <v>6069</v>
      </c>
      <c r="G9" s="15"/>
      <c r="H9" s="17"/>
      <c r="J9" s="18"/>
    </row>
    <row r="10" spans="2:29" x14ac:dyDescent="0.25">
      <c r="B10" s="7">
        <v>46149</v>
      </c>
      <c r="C10" s="8">
        <v>206</v>
      </c>
      <c r="D10" s="9"/>
      <c r="E10" s="10">
        <v>25.5</v>
      </c>
      <c r="F10" s="33">
        <f t="shared" si="0"/>
        <v>5253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1612</v>
      </c>
      <c r="D35" s="40">
        <f>SUM(D4:D34)</f>
        <v>0</v>
      </c>
      <c r="E35" s="41"/>
      <c r="F35" s="42" t="s">
        <v>4</v>
      </c>
      <c r="G35" s="24"/>
      <c r="H35" s="150" t="s">
        <v>11</v>
      </c>
      <c r="I35" s="150"/>
      <c r="J35" s="25">
        <f>SUM(J4:J34)</f>
        <v>317463.27012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41106</v>
      </c>
      <c r="L36" s="31">
        <f>J36-J4-J5-J6</f>
        <v>40654.245060000001</v>
      </c>
    </row>
    <row r="37" spans="2:12" x14ac:dyDescent="0.25">
      <c r="B37" s="26" t="s">
        <v>14</v>
      </c>
      <c r="C37" s="30">
        <f>C35</f>
        <v>1612</v>
      </c>
      <c r="D37" s="9">
        <f>D35/1.03</f>
        <v>0</v>
      </c>
      <c r="E37" s="10"/>
      <c r="F37" s="33">
        <f>SUM(F4:F36)</f>
        <v>41106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2" t="s">
        <v>16</v>
      </c>
      <c r="C39" s="153"/>
      <c r="D39" s="27"/>
      <c r="E39" s="34"/>
      <c r="F39" s="35"/>
      <c r="G39" s="28"/>
      <c r="H39" s="154" t="s">
        <v>17</v>
      </c>
      <c r="I39" s="154"/>
      <c r="J39" s="29">
        <f>J36+J37+J38-J35</f>
        <v>-276357.27012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8257-A9A1-4657-9D2E-F438F9B0AF47}">
  <dimension ref="B1:AC43"/>
  <sheetViews>
    <sheetView tabSelected="1"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SUBTOTAL(109,N4:N38)</f>
        <v>0</v>
      </c>
    </row>
    <row r="2" spans="2:29" ht="25.5" customHeight="1" thickBot="1" x14ac:dyDescent="0.3">
      <c r="B2" s="147" t="s">
        <v>31</v>
      </c>
      <c r="C2" s="148"/>
      <c r="D2" s="148"/>
      <c r="E2" s="148"/>
      <c r="F2" s="148"/>
      <c r="G2" s="148"/>
      <c r="H2" s="148"/>
      <c r="I2" s="148"/>
      <c r="J2" s="149"/>
      <c r="L2" s="155" t="s">
        <v>41</v>
      </c>
      <c r="M2" s="156"/>
      <c r="N2" s="15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9" t="s">
        <v>0</v>
      </c>
      <c r="M3" s="59" t="s">
        <v>5</v>
      </c>
      <c r="N3" s="59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276357.27012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50" t="s">
        <v>11</v>
      </c>
      <c r="I35" s="150"/>
      <c r="J35" s="25">
        <f>SUM(J4:J34)</f>
        <v>276357.27012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2" t="s">
        <v>16</v>
      </c>
      <c r="C39" s="153"/>
      <c r="D39" s="27"/>
      <c r="E39" s="34"/>
      <c r="F39" s="35"/>
      <c r="G39" s="28"/>
      <c r="H39" s="154" t="s">
        <v>17</v>
      </c>
      <c r="I39" s="154"/>
      <c r="J39" s="29">
        <f>J36+J37+J38-J35</f>
        <v>-276357.27012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1</vt:i4>
      </vt:variant>
    </vt:vector>
  </HeadingPairs>
  <TitlesOfParts>
    <vt:vector size="8" baseType="lpstr"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2026-01-03T10:34:27Z</cp:lastPrinted>
  <dcterms:created xsi:type="dcterms:W3CDTF">2015-06-05T18:19:34Z</dcterms:created>
  <dcterms:modified xsi:type="dcterms:W3CDTF">2026-05-12T10:51:54Z</dcterms:modified>
</cp:coreProperties>
</file>